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640" windowHeight="1116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L74" i="1" l="1"/>
  <c r="I74" i="1"/>
  <c r="F74" i="1"/>
  <c r="C74" i="1"/>
  <c r="Q55" i="1"/>
  <c r="Q46" i="1"/>
  <c r="O55" i="1"/>
  <c r="Q52" i="1"/>
  <c r="P50" i="1"/>
  <c r="Q45" i="1"/>
  <c r="Q57" i="1" s="1"/>
  <c r="P45" i="1"/>
  <c r="O45" i="1"/>
  <c r="O57" i="1" s="1"/>
  <c r="L58" i="1"/>
  <c r="N57" i="1"/>
  <c r="M57" i="1"/>
  <c r="L57" i="1"/>
  <c r="I58" i="1"/>
  <c r="K57" i="1"/>
  <c r="J57" i="1"/>
  <c r="I59" i="1" s="1"/>
  <c r="I57" i="1"/>
  <c r="F58" i="1"/>
  <c r="H57" i="1"/>
  <c r="G57" i="1"/>
  <c r="F59" i="1" s="1"/>
  <c r="F57" i="1"/>
  <c r="D57" i="1"/>
  <c r="E57" i="1"/>
  <c r="C59" i="1" s="1"/>
  <c r="C57" i="1"/>
  <c r="C60" i="1" s="1"/>
  <c r="Q56" i="1"/>
  <c r="P56" i="1"/>
  <c r="O56" i="1"/>
  <c r="P55" i="1"/>
  <c r="Q54" i="1"/>
  <c r="P54" i="1"/>
  <c r="O54" i="1"/>
  <c r="Q53" i="1"/>
  <c r="P53" i="1"/>
  <c r="O53" i="1"/>
  <c r="P52" i="1"/>
  <c r="O52" i="1"/>
  <c r="Q51" i="1"/>
  <c r="P51" i="1"/>
  <c r="O51" i="1"/>
  <c r="Q50" i="1"/>
  <c r="O50" i="1"/>
  <c r="Q49" i="1"/>
  <c r="P49" i="1"/>
  <c r="O49" i="1"/>
  <c r="Q48" i="1"/>
  <c r="P48" i="1"/>
  <c r="O48" i="1"/>
  <c r="Q47" i="1"/>
  <c r="P47" i="1"/>
  <c r="P57" i="1" s="1"/>
  <c r="O47" i="1"/>
  <c r="P46" i="1"/>
  <c r="O46" i="1"/>
  <c r="O58" i="1" l="1"/>
  <c r="O60" i="1"/>
  <c r="O66" i="1" s="1"/>
  <c r="C62" i="1"/>
  <c r="L59" i="1"/>
  <c r="C58" i="1"/>
  <c r="I60" i="1"/>
  <c r="I66" i="1" s="1"/>
  <c r="L60" i="1"/>
  <c r="O59" i="1"/>
  <c r="F60" i="1"/>
  <c r="F66" i="1" s="1"/>
  <c r="C66" i="1"/>
  <c r="L66" i="1"/>
  <c r="O65" i="1"/>
  <c r="L62" i="1"/>
  <c r="L64" i="1" s="1"/>
  <c r="I62" i="1"/>
  <c r="I64" i="1" s="1"/>
  <c r="F62" i="1"/>
  <c r="F64" i="1" s="1"/>
  <c r="Q74" i="1"/>
  <c r="P74" i="1"/>
  <c r="O74" i="1" s="1"/>
  <c r="P32" i="1"/>
  <c r="O18" i="1"/>
  <c r="C64" i="1" l="1"/>
  <c r="O64" i="1" s="1"/>
  <c r="O62" i="1"/>
  <c r="E33" i="1"/>
  <c r="E68" i="1" s="1"/>
  <c r="F33" i="1"/>
  <c r="G33" i="1"/>
  <c r="G68" i="1" s="1"/>
  <c r="H33" i="1"/>
  <c r="H68" i="1" s="1"/>
  <c r="I33" i="1"/>
  <c r="J33" i="1"/>
  <c r="J68" i="1" s="1"/>
  <c r="K33" i="1"/>
  <c r="K68" i="1" s="1"/>
  <c r="N33" i="1"/>
  <c r="N68" i="1" s="1"/>
  <c r="M33" i="1"/>
  <c r="M68" i="1" s="1"/>
  <c r="L33" i="1"/>
  <c r="O41" i="1"/>
  <c r="O12" i="1"/>
  <c r="O11" i="1"/>
  <c r="O10" i="1"/>
  <c r="N9" i="1"/>
  <c r="M9" i="1"/>
  <c r="L9" i="1"/>
  <c r="L10" i="1" s="1"/>
  <c r="N8" i="1"/>
  <c r="M8" i="1"/>
  <c r="L8" i="1"/>
  <c r="F70" i="1" l="1"/>
  <c r="L38" i="1"/>
  <c r="L68" i="1"/>
  <c r="L71" i="1" s="1"/>
  <c r="I70" i="1"/>
  <c r="F38" i="1"/>
  <c r="F68" i="1"/>
  <c r="F71" i="1" s="1"/>
  <c r="L70" i="1"/>
  <c r="I38" i="1"/>
  <c r="I68" i="1"/>
  <c r="I71" i="1" s="1"/>
  <c r="L11" i="1"/>
  <c r="L12" i="1"/>
  <c r="L35" i="1"/>
  <c r="L36" i="1" l="1"/>
  <c r="L42" i="1" s="1"/>
  <c r="C35" i="1"/>
  <c r="I34" i="1"/>
  <c r="F34" i="1"/>
  <c r="I35" i="1"/>
  <c r="I36" i="1"/>
  <c r="I42" i="1" s="1"/>
  <c r="F35" i="1"/>
  <c r="D33" i="1"/>
  <c r="D68" i="1" s="1"/>
  <c r="C70" i="1" s="1"/>
  <c r="C33" i="1"/>
  <c r="C68" i="1" s="1"/>
  <c r="C71" i="1" s="1"/>
  <c r="Q32" i="1"/>
  <c r="O32" i="1"/>
  <c r="O31" i="1"/>
  <c r="Q30" i="1"/>
  <c r="P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F40" i="1" l="1"/>
  <c r="F69" i="1"/>
  <c r="I40" i="1"/>
  <c r="I69" i="1"/>
  <c r="O33" i="1"/>
  <c r="O68" i="1" s="1"/>
  <c r="P33" i="1"/>
  <c r="P68" i="1" s="1"/>
  <c r="O70" i="1" s="1"/>
  <c r="C38" i="1"/>
  <c r="O38" i="1" s="1"/>
  <c r="C36" i="1"/>
  <c r="C42" i="1" s="1"/>
  <c r="Q33" i="1"/>
  <c r="Q68" i="1" s="1"/>
  <c r="L34" i="1"/>
  <c r="F36" i="1"/>
  <c r="F42" i="1" s="1"/>
  <c r="C34" i="1"/>
  <c r="C69" i="1" s="1"/>
  <c r="L40" i="1" l="1"/>
  <c r="L69" i="1"/>
  <c r="O71" i="1"/>
  <c r="O35" i="1"/>
  <c r="C40" i="1"/>
  <c r="O40" i="1" s="1"/>
  <c r="O34" i="1"/>
  <c r="O69" i="1" s="1"/>
  <c r="O36" i="1"/>
  <c r="O42" i="1" s="1"/>
  <c r="D78" i="1" l="1"/>
  <c r="E78" i="1" s="1"/>
</calcChain>
</file>

<file path=xl/sharedStrings.xml><?xml version="1.0" encoding="utf-8"?>
<sst xmlns="http://schemas.openxmlformats.org/spreadsheetml/2006/main" count="146" uniqueCount="60">
  <si>
    <t>Nazwa RIF:</t>
  </si>
  <si>
    <t>Sprawozdanie finansowe za okres od ... do....</t>
  </si>
  <si>
    <t>&lt;miesiąc&gt;</t>
  </si>
  <si>
    <t>Razem w okresie</t>
  </si>
  <si>
    <t>Narastająco</t>
  </si>
  <si>
    <t>Zamykanie POIG</t>
  </si>
  <si>
    <t>Programy zakończone / przechowywanie dokumentacji*</t>
  </si>
  <si>
    <t>Pomoc Techniczna POIR</t>
  </si>
  <si>
    <t xml:space="preserve">Dotacja Podmiotowa </t>
  </si>
  <si>
    <t>Dotacja Podmiotowa</t>
  </si>
  <si>
    <t xml:space="preserve">Liczba etatów </t>
  </si>
  <si>
    <t>Razem etaty Pomoc Techniczna PO IR</t>
  </si>
  <si>
    <t>Razem etaty dotacja podmiotowa</t>
  </si>
  <si>
    <t>Razem etaty</t>
  </si>
  <si>
    <t>I kwartał</t>
  </si>
  <si>
    <t>II kwartał</t>
  </si>
  <si>
    <t>III kwartał</t>
  </si>
  <si>
    <t>IV kwartał</t>
  </si>
  <si>
    <t>razem kwartały</t>
  </si>
  <si>
    <t>Kategorie wydatków</t>
  </si>
  <si>
    <t xml:space="preserve">Dotacja podmiotowa </t>
  </si>
  <si>
    <t>Wynagrodzenia osobowe pracowników brutto</t>
  </si>
  <si>
    <t>Składki na obowiązkowe ubezpieczenia społeczne  wraz innymi składkami, opłatami i odpisami związanymi z wynagrodzeniami, wynikającymi z obowiązujacych przepisów prawa</t>
  </si>
  <si>
    <t>Zakup materiałów, w tym biurowych i eksploatacyjnych oraz wyposażenia</t>
  </si>
  <si>
    <t>Koszty amortyzacji sprzętu i pojazdów</t>
  </si>
  <si>
    <t>Zakup usług remontowych</t>
  </si>
  <si>
    <t>Zakup usług pozostałych</t>
  </si>
  <si>
    <t>Najem i eksploatacja pomieszczeń (w tym amortyzacja)</t>
  </si>
  <si>
    <t>Leasing operacyjny samochodów, sprzętu biurowego i komputerowego</t>
  </si>
  <si>
    <t>Ubezpieczenia</t>
  </si>
  <si>
    <t>Podatki, opłaty (bez podatku VAT)</t>
  </si>
  <si>
    <t>Zużycie energii</t>
  </si>
  <si>
    <t>Podróże służbowe krajowe</t>
  </si>
  <si>
    <t>Koszty ogólnego zarządu</t>
  </si>
  <si>
    <t>Usługi eksperckie - udział w kontrolach w ramach działania 8.1, 8.2 POIG</t>
  </si>
  <si>
    <t>Inne</t>
  </si>
  <si>
    <t xml:space="preserve">Razem </t>
  </si>
  <si>
    <t>Razem Pomoc Techniczna PO IR</t>
  </si>
  <si>
    <t>Razem dotacja podmiotowa</t>
  </si>
  <si>
    <t>Razem w kwartale</t>
  </si>
  <si>
    <t>Wydatki w ramach PT POIR finansowane z publicznych środków wspólnotowych:</t>
  </si>
  <si>
    <t>razem</t>
  </si>
  <si>
    <t>Wydatki w ramach PT POIR finansowane z publicznych środków krajowych:</t>
  </si>
  <si>
    <t>Wsparcie otrzymane na realizację Zadań w danym okresie (łącznie z otrzymanymi refundacjami; według daty wpływu środków na rachunki bankowe)</t>
  </si>
  <si>
    <t>Stosunek procentowy kosztów ogólnego zarządu do pozostałych wydatków - maksymalnie 10% w skali kwartału.</t>
  </si>
  <si>
    <t>RAZEM</t>
  </si>
  <si>
    <t>Dotacja podmiotowa - PO IG</t>
  </si>
  <si>
    <t>Dotacja podmiotowa - programy zakończone</t>
  </si>
  <si>
    <t>* W ramach wsparcia przeznaczonego na przechowywanie dokumentacji możliwe jest rozliczanie wydatków związanych ze składowaniem dokumentacji (bez kosztów osobowych), jeśli dokumentacja nie została przejęta przez PARP.</t>
  </si>
  <si>
    <t>Wynagrodzenie na usługi eksperckie, o którym mowa w § 2 ust. 2 pkt. 5 Umowy.</t>
  </si>
  <si>
    <t>W tym wydatki w ramach PT PO IR finansowane z publicznych środków wspólnotowych</t>
  </si>
  <si>
    <t>W tym wydatki w ramach PT PO IR finansowane z publicznych środków krajowych</t>
  </si>
  <si>
    <t>W tym odprawy pieniężne dla zwalnianych pracowników (łącznie wynagrodzenia i składki):</t>
  </si>
  <si>
    <t>miejscowość, data oraz podpisy (księgowego oraz osób uprawnionych do reprezentowania RIF)</t>
  </si>
  <si>
    <t>pieczątka RIF</t>
  </si>
  <si>
    <t>Załącznik nr 5 do umowy wsparcia …/RIF/POIG/2018/.../DKW</t>
  </si>
  <si>
    <t>Wydatki na kategorie o których mowa w ust. 1 pkt 1 lit. a Załącznika nr 2 
 do Umowy wsparcia.</t>
  </si>
  <si>
    <t>Wydatki na kategorie o których mowa w ust. 1 pkt 1 lit. b Załącznika nr 2 
 do Umowy wsparcia.</t>
  </si>
  <si>
    <t>Liczba osób realizujących Zadania związane z wydatkami na kategorie o których mowa w ust. 1 pkt 1 lit. a Załącznika nr 2 do umowy wsparcia</t>
  </si>
  <si>
    <t>RAZEM wydatki na kategorie o których mowa w ust. 1 pkt 1 lit a i b Załacznika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</si>
</sst>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  <charset val="238"/>
    </font>
    <font>
      <b/>
      <sz val="12"/>
      <name val="Arial"/>
      <family val="2"/>
    </font>
    <font>
      <b/>
      <sz val="12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indexed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b/>
      <sz val="16"/>
      <name val="Arial"/>
      <family val="2"/>
      <charset val="238"/>
    </font>
    <font>
      <b/>
      <sz val="16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Up">
        <bgColor indexed="9"/>
      </patternFill>
    </fill>
    <fill>
      <patternFill patternType="solid">
        <fgColor indexed="65"/>
        <bgColor indexed="64"/>
      </patternFill>
    </fill>
    <fill>
      <patternFill patternType="lightUp">
        <fgColor indexed="9"/>
      </patternFill>
    </fill>
    <fill>
      <patternFill patternType="solid">
        <fgColor indexed="2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43" fontId="14" fillId="0" borderId="0" applyFont="0" applyFill="0" applyBorder="0" applyAlignment="0" applyProtection="0"/>
  </cellStyleXfs>
  <cellXfs count="175">
    <xf numFmtId="0" fontId="0" fillId="0" borderId="0" xfId="0"/>
    <xf numFmtId="0" fontId="1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11" xfId="0" applyFont="1" applyBorder="1" applyAlignment="1"/>
    <xf numFmtId="0" fontId="2" fillId="0" borderId="10" xfId="0" applyFont="1" applyBorder="1"/>
    <xf numFmtId="0" fontId="2" fillId="0" borderId="11" xfId="0" applyFont="1" applyBorder="1"/>
    <xf numFmtId="4" fontId="2" fillId="0" borderId="10" xfId="0" applyNumberFormat="1" applyFont="1" applyBorder="1"/>
    <xf numFmtId="4" fontId="2" fillId="0" borderId="11" xfId="0" applyNumberFormat="1" applyFont="1" applyBorder="1"/>
    <xf numFmtId="0" fontId="2" fillId="0" borderId="12" xfId="0" applyFont="1" applyBorder="1" applyAlignment="1">
      <alignment horizontal="left"/>
    </xf>
    <xf numFmtId="0" fontId="3" fillId="0" borderId="13" xfId="0" applyFont="1" applyBorder="1" applyAlignment="1"/>
    <xf numFmtId="0" fontId="3" fillId="0" borderId="14" xfId="0" applyFont="1" applyBorder="1" applyAlignment="1"/>
    <xf numFmtId="0" fontId="2" fillId="0" borderId="13" xfId="0" applyFont="1" applyBorder="1"/>
    <xf numFmtId="0" fontId="2" fillId="0" borderId="14" xfId="0" applyFont="1" applyBorder="1"/>
    <xf numFmtId="4" fontId="2" fillId="0" borderId="13" xfId="0" applyNumberFormat="1" applyFont="1" applyBorder="1"/>
    <xf numFmtId="4" fontId="2" fillId="0" borderId="14" xfId="0" applyNumberFormat="1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2" fillId="0" borderId="0" xfId="0" applyFont="1" applyBorder="1" applyAlignment="1">
      <alignment horizontal="right"/>
    </xf>
    <xf numFmtId="4" fontId="2" fillId="0" borderId="0" xfId="0" applyNumberFormat="1" applyFont="1" applyBorder="1"/>
    <xf numFmtId="4" fontId="2" fillId="0" borderId="24" xfId="0" applyNumberFormat="1" applyFont="1" applyBorder="1"/>
    <xf numFmtId="0" fontId="2" fillId="0" borderId="9" xfId="0" applyFont="1" applyBorder="1"/>
    <xf numFmtId="4" fontId="2" fillId="0" borderId="26" xfId="0" applyNumberFormat="1" applyFont="1" applyBorder="1"/>
    <xf numFmtId="4" fontId="2" fillId="0" borderId="17" xfId="0" applyNumberFormat="1" applyFont="1" applyBorder="1"/>
    <xf numFmtId="4" fontId="2" fillId="0" borderId="27" xfId="0" applyNumberFormat="1" applyFont="1" applyBorder="1"/>
    <xf numFmtId="4" fontId="2" fillId="0" borderId="15" xfId="0" applyNumberFormat="1" applyFont="1" applyBorder="1"/>
    <xf numFmtId="4" fontId="2" fillId="0" borderId="28" xfId="0" applyNumberFormat="1" applyFont="1" applyBorder="1"/>
    <xf numFmtId="0" fontId="2" fillId="0" borderId="29" xfId="0" applyFont="1" applyBorder="1" applyAlignment="1">
      <alignment wrapText="1"/>
    </xf>
    <xf numFmtId="4" fontId="2" fillId="0" borderId="30" xfId="0" applyNumberFormat="1" applyFont="1" applyBorder="1"/>
    <xf numFmtId="4" fontId="2" fillId="0" borderId="31" xfId="0" applyNumberFormat="1" applyFont="1" applyBorder="1"/>
    <xf numFmtId="4" fontId="2" fillId="0" borderId="20" xfId="0" applyNumberFormat="1" applyFont="1" applyBorder="1"/>
    <xf numFmtId="4" fontId="2" fillId="0" borderId="32" xfId="0" applyNumberFormat="1" applyFont="1" applyBorder="1"/>
    <xf numFmtId="4" fontId="2" fillId="0" borderId="33" xfId="0" applyNumberFormat="1" applyFont="1" applyBorder="1"/>
    <xf numFmtId="4" fontId="2" fillId="0" borderId="18" xfId="0" applyNumberFormat="1" applyFont="1" applyBorder="1"/>
    <xf numFmtId="4" fontId="2" fillId="0" borderId="34" xfId="0" applyNumberFormat="1" applyFont="1" applyBorder="1"/>
    <xf numFmtId="0" fontId="2" fillId="0" borderId="29" xfId="0" applyFont="1" applyBorder="1"/>
    <xf numFmtId="0" fontId="5" fillId="0" borderId="29" xfId="0" applyFont="1" applyBorder="1"/>
    <xf numFmtId="0" fontId="5" fillId="0" borderId="29" xfId="0" applyFont="1" applyBorder="1" applyAlignment="1">
      <alignment wrapText="1"/>
    </xf>
    <xf numFmtId="0" fontId="2" fillId="0" borderId="29" xfId="0" applyFont="1" applyFill="1" applyBorder="1"/>
    <xf numFmtId="0" fontId="6" fillId="0" borderId="35" xfId="0" applyFont="1" applyBorder="1"/>
    <xf numFmtId="4" fontId="2" fillId="2" borderId="30" xfId="0" applyNumberFormat="1" applyFont="1" applyFill="1" applyBorder="1"/>
    <xf numFmtId="4" fontId="2" fillId="0" borderId="36" xfId="0" applyNumberFormat="1" applyFont="1" applyBorder="1"/>
    <xf numFmtId="4" fontId="2" fillId="0" borderId="37" xfId="0" applyNumberFormat="1" applyFont="1" applyBorder="1"/>
    <xf numFmtId="4" fontId="2" fillId="0" borderId="38" xfId="0" applyNumberFormat="1" applyFont="1" applyBorder="1"/>
    <xf numFmtId="4" fontId="2" fillId="0" borderId="39" xfId="0" applyNumberFormat="1" applyFont="1" applyBorder="1"/>
    <xf numFmtId="4" fontId="2" fillId="2" borderId="18" xfId="0" applyNumberFormat="1" applyFont="1" applyFill="1" applyBorder="1"/>
    <xf numFmtId="0" fontId="6" fillId="0" borderId="35" xfId="0" applyFont="1" applyBorder="1" applyAlignment="1">
      <alignment wrapText="1"/>
    </xf>
    <xf numFmtId="4" fontId="2" fillId="0" borderId="30" xfId="0" applyNumberFormat="1" applyFont="1" applyFill="1" applyBorder="1"/>
    <xf numFmtId="4" fontId="2" fillId="2" borderId="31" xfId="0" applyNumberFormat="1" applyFont="1" applyFill="1" applyBorder="1"/>
    <xf numFmtId="4" fontId="2" fillId="2" borderId="32" xfId="0" applyNumberFormat="1" applyFont="1" applyFill="1" applyBorder="1"/>
    <xf numFmtId="4" fontId="2" fillId="0" borderId="40" xfId="0" applyNumberFormat="1" applyFont="1" applyFill="1" applyBorder="1"/>
    <xf numFmtId="4" fontId="2" fillId="2" borderId="33" xfId="0" applyNumberFormat="1" applyFont="1" applyFill="1" applyBorder="1"/>
    <xf numFmtId="0" fontId="6" fillId="0" borderId="12" xfId="0" applyFont="1" applyBorder="1"/>
    <xf numFmtId="4" fontId="2" fillId="0" borderId="41" xfId="0" applyNumberFormat="1" applyFont="1" applyBorder="1"/>
    <xf numFmtId="4" fontId="2" fillId="0" borderId="21" xfId="0" applyNumberFormat="1" applyFont="1" applyBorder="1"/>
    <xf numFmtId="4" fontId="2" fillId="0" borderId="42" xfId="0" applyNumberFormat="1" applyFont="1" applyBorder="1"/>
    <xf numFmtId="0" fontId="3" fillId="0" borderId="43" xfId="0" applyFont="1" applyBorder="1" applyAlignment="1">
      <alignment horizontal="right"/>
    </xf>
    <xf numFmtId="4" fontId="3" fillId="0" borderId="44" xfId="0" applyNumberFormat="1" applyFont="1" applyBorder="1"/>
    <xf numFmtId="4" fontId="3" fillId="0" borderId="24" xfId="0" applyNumberFormat="1" applyFont="1" applyBorder="1"/>
    <xf numFmtId="4" fontId="3" fillId="0" borderId="5" xfId="0" applyNumberFormat="1" applyFont="1" applyBorder="1"/>
    <xf numFmtId="4" fontId="3" fillId="0" borderId="45" xfId="0" applyNumberFormat="1" applyFont="1" applyBorder="1"/>
    <xf numFmtId="4" fontId="3" fillId="0" borderId="4" xfId="0" applyNumberFormat="1" applyFont="1" applyBorder="1"/>
    <xf numFmtId="0" fontId="3" fillId="0" borderId="8" xfId="0" applyFont="1" applyBorder="1" applyAlignment="1">
      <alignment horizontal="right"/>
    </xf>
    <xf numFmtId="0" fontId="2" fillId="0" borderId="9" xfId="0" applyFont="1" applyBorder="1" applyAlignment="1">
      <alignment horizontal="left" wrapText="1"/>
    </xf>
    <xf numFmtId="0" fontId="2" fillId="0" borderId="12" xfId="0" applyFont="1" applyBorder="1" applyAlignment="1">
      <alignment horizontal="right"/>
    </xf>
    <xf numFmtId="0" fontId="2" fillId="0" borderId="9" xfId="0" applyFont="1" applyBorder="1" applyAlignment="1">
      <alignment horizontal="right" wrapText="1"/>
    </xf>
    <xf numFmtId="0" fontId="2" fillId="0" borderId="0" xfId="0" applyFont="1" applyBorder="1" applyAlignment="1">
      <alignment horizontal="left" wrapText="1"/>
    </xf>
    <xf numFmtId="10" fontId="2" fillId="0" borderId="0" xfId="0" applyNumberFormat="1" applyFont="1" applyBorder="1" applyAlignment="1">
      <alignment horizontal="center"/>
    </xf>
    <xf numFmtId="4" fontId="4" fillId="3" borderId="10" xfId="0" applyNumberFormat="1" applyFont="1" applyFill="1" applyBorder="1" applyAlignment="1">
      <alignment horizontal="center" vertical="center"/>
    </xf>
    <xf numFmtId="4" fontId="4" fillId="4" borderId="27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/>
    </xf>
    <xf numFmtId="4" fontId="2" fillId="4" borderId="41" xfId="0" applyNumberFormat="1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4" fontId="4" fillId="3" borderId="27" xfId="0" applyNumberFormat="1" applyFont="1" applyFill="1" applyBorder="1" applyAlignment="1">
      <alignment horizontal="center" vertical="center"/>
    </xf>
    <xf numFmtId="4" fontId="4" fillId="4" borderId="27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7" xfId="0" applyFont="1" applyBorder="1" applyAlignment="1"/>
    <xf numFmtId="0" fontId="3" fillId="0" borderId="41" xfId="0" applyFont="1" applyBorder="1" applyAlignment="1"/>
    <xf numFmtId="0" fontId="2" fillId="0" borderId="27" xfId="0" applyFont="1" applyBorder="1"/>
    <xf numFmtId="0" fontId="2" fillId="0" borderId="41" xfId="0" applyFont="1" applyBorder="1"/>
    <xf numFmtId="0" fontId="2" fillId="0" borderId="0" xfId="0" applyFont="1" applyAlignment="1">
      <alignment horizontal="left" vertical="top"/>
    </xf>
    <xf numFmtId="0" fontId="9" fillId="0" borderId="0" xfId="1"/>
    <xf numFmtId="0" fontId="2" fillId="0" borderId="0" xfId="1" applyFont="1" applyBorder="1" applyAlignment="1"/>
    <xf numFmtId="0" fontId="11" fillId="0" borderId="0" xfId="2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left" wrapText="1"/>
    </xf>
    <xf numFmtId="0" fontId="2" fillId="0" borderId="18" xfId="0" applyFont="1" applyBorder="1" applyAlignment="1">
      <alignment wrapText="1"/>
    </xf>
    <xf numFmtId="0" fontId="2" fillId="0" borderId="18" xfId="0" applyFont="1" applyBorder="1"/>
    <xf numFmtId="0" fontId="5" fillId="0" borderId="18" xfId="0" applyFont="1" applyBorder="1"/>
    <xf numFmtId="0" fontId="5" fillId="0" borderId="18" xfId="0" applyFont="1" applyBorder="1" applyAlignment="1">
      <alignment wrapText="1"/>
    </xf>
    <xf numFmtId="0" fontId="2" fillId="0" borderId="18" xfId="0" applyFont="1" applyFill="1" applyBorder="1"/>
    <xf numFmtId="10" fontId="2" fillId="0" borderId="32" xfId="0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10" fontId="2" fillId="0" borderId="38" xfId="0" applyNumberFormat="1" applyFont="1" applyBorder="1" applyAlignment="1">
      <alignment horizontal="center"/>
    </xf>
    <xf numFmtId="10" fontId="2" fillId="0" borderId="10" xfId="0" applyNumberFormat="1" applyFont="1" applyBorder="1" applyAlignment="1">
      <alignment horizontal="center"/>
    </xf>
    <xf numFmtId="10" fontId="2" fillId="0" borderId="27" xfId="0" applyNumberFormat="1" applyFont="1" applyBorder="1" applyAlignment="1">
      <alignment horizontal="center"/>
    </xf>
    <xf numFmtId="10" fontId="2" fillId="0" borderId="11" xfId="0" applyNumberFormat="1" applyFont="1" applyBorder="1" applyAlignment="1">
      <alignment horizontal="center"/>
    </xf>
    <xf numFmtId="10" fontId="2" fillId="0" borderId="30" xfId="0" applyNumberFormat="1" applyFont="1" applyBorder="1" applyAlignment="1">
      <alignment horizontal="center"/>
    </xf>
    <xf numFmtId="10" fontId="2" fillId="0" borderId="33" xfId="0" applyNumberFormat="1" applyFont="1" applyBorder="1" applyAlignment="1">
      <alignment horizontal="center"/>
    </xf>
    <xf numFmtId="0" fontId="2" fillId="0" borderId="40" xfId="0" applyFont="1" applyBorder="1"/>
    <xf numFmtId="0" fontId="2" fillId="0" borderId="50" xfId="0" applyFont="1" applyBorder="1"/>
    <xf numFmtId="0" fontId="3" fillId="0" borderId="32" xfId="0" applyFont="1" applyBorder="1" applyAlignment="1">
      <alignment horizontal="right"/>
    </xf>
    <xf numFmtId="0" fontId="3" fillId="0" borderId="51" xfId="0" applyFont="1" applyBorder="1" applyAlignment="1">
      <alignment horizontal="right"/>
    </xf>
    <xf numFmtId="4" fontId="4" fillId="0" borderId="10" xfId="3" applyNumberFormat="1" applyFont="1" applyBorder="1" applyAlignment="1">
      <alignment horizontal="center"/>
    </xf>
    <xf numFmtId="4" fontId="4" fillId="0" borderId="9" xfId="3" applyNumberFormat="1" applyFont="1" applyBorder="1" applyAlignment="1">
      <alignment horizontal="center"/>
    </xf>
    <xf numFmtId="10" fontId="2" fillId="0" borderId="53" xfId="0" applyNumberFormat="1" applyFont="1" applyBorder="1" applyAlignment="1">
      <alignment horizontal="center"/>
    </xf>
    <xf numFmtId="10" fontId="2" fillId="0" borderId="39" xfId="0" applyNumberFormat="1" applyFont="1" applyBorder="1" applyAlignment="1">
      <alignment horizontal="center"/>
    </xf>
    <xf numFmtId="4" fontId="4" fillId="4" borderId="1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4" fontId="2" fillId="0" borderId="16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/>
    </xf>
    <xf numFmtId="4" fontId="2" fillId="0" borderId="19" xfId="0" applyNumberFormat="1" applyFont="1" applyBorder="1" applyAlignment="1">
      <alignment horizontal="center"/>
    </xf>
    <xf numFmtId="4" fontId="2" fillId="0" borderId="20" xfId="0" applyNumberFormat="1" applyFont="1" applyBorder="1" applyAlignment="1">
      <alignment horizontal="center"/>
    </xf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4" fontId="2" fillId="0" borderId="2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/>
    </xf>
    <xf numFmtId="4" fontId="2" fillId="2" borderId="27" xfId="0" applyNumberFormat="1" applyFont="1" applyFill="1" applyBorder="1" applyAlignment="1">
      <alignment horizontal="center"/>
    </xf>
    <xf numFmtId="4" fontId="2" fillId="2" borderId="11" xfId="0" applyNumberFormat="1" applyFont="1" applyFill="1" applyBorder="1" applyAlignment="1">
      <alignment horizontal="center"/>
    </xf>
    <xf numFmtId="0" fontId="11" fillId="5" borderId="32" xfId="2" applyFont="1" applyFill="1" applyBorder="1" applyAlignment="1">
      <alignment horizontal="center" vertical="center" wrapText="1"/>
    </xf>
    <xf numFmtId="0" fontId="11" fillId="5" borderId="34" xfId="2" applyFont="1" applyFill="1" applyBorder="1" applyAlignment="1">
      <alignment horizontal="center" vertical="center" wrapText="1"/>
    </xf>
    <xf numFmtId="0" fontId="11" fillId="5" borderId="31" xfId="2" applyFont="1" applyFill="1" applyBorder="1" applyAlignment="1">
      <alignment horizontal="center" vertical="center" wrapText="1"/>
    </xf>
    <xf numFmtId="10" fontId="2" fillId="0" borderId="40" xfId="0" applyNumberFormat="1" applyFont="1" applyBorder="1" applyAlignment="1">
      <alignment horizontal="center"/>
    </xf>
    <xf numFmtId="10" fontId="2" fillId="0" borderId="48" xfId="0" applyNumberFormat="1" applyFont="1" applyBorder="1" applyAlignment="1">
      <alignment horizontal="center"/>
    </xf>
    <xf numFmtId="10" fontId="2" fillId="0" borderId="37" xfId="0" applyNumberFormat="1" applyFont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/>
    </xf>
    <xf numFmtId="4" fontId="4" fillId="0" borderId="41" xfId="0" applyNumberFormat="1" applyFont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0" fontId="2" fillId="0" borderId="21" xfId="0" applyNumberFormat="1" applyFont="1" applyBorder="1" applyAlignment="1">
      <alignment horizontal="center"/>
    </xf>
    <xf numFmtId="10" fontId="2" fillId="0" borderId="22" xfId="0" applyNumberFormat="1" applyFont="1" applyBorder="1" applyAlignment="1">
      <alignment horizontal="center"/>
    </xf>
    <xf numFmtId="10" fontId="2" fillId="0" borderId="23" xfId="0" applyNumberFormat="1" applyFont="1" applyBorder="1" applyAlignment="1">
      <alignment horizontal="center"/>
    </xf>
  </cellXfs>
  <cellStyles count="4">
    <cellStyle name="Dziesiętny" xfId="3" builtinId="3"/>
    <cellStyle name="Normalny" xfId="0" builtinId="0"/>
    <cellStyle name="Normalny 2" xfId="1"/>
    <cellStyle name="Normalny_Arkusz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81"/>
  <sheetViews>
    <sheetView tabSelected="1" zoomScale="55" zoomScaleNormal="55" workbookViewId="0">
      <selection activeCell="K15" sqref="K15"/>
    </sheetView>
  </sheetViews>
  <sheetFormatPr defaultRowHeight="15" x14ac:dyDescent="0.25"/>
  <cols>
    <col min="2" max="2" width="63.42578125" customWidth="1"/>
    <col min="3" max="3" width="17.7109375" customWidth="1"/>
    <col min="4" max="4" width="18.42578125" customWidth="1"/>
    <col min="5" max="5" width="26.42578125" customWidth="1"/>
    <col min="6" max="6" width="19.140625" customWidth="1"/>
    <col min="7" max="7" width="20" customWidth="1"/>
    <col min="8" max="8" width="30.85546875" customWidth="1"/>
    <col min="9" max="9" width="16.28515625" customWidth="1"/>
    <col min="10" max="10" width="15.28515625" customWidth="1"/>
    <col min="11" max="11" width="31.85546875" customWidth="1"/>
    <col min="12" max="12" width="14.85546875" customWidth="1"/>
    <col min="13" max="13" width="16.7109375" customWidth="1"/>
    <col min="14" max="14" width="24.85546875" customWidth="1"/>
    <col min="15" max="15" width="17.5703125" customWidth="1"/>
    <col min="16" max="16" width="17.7109375" customWidth="1"/>
    <col min="17" max="17" width="36.28515625" customWidth="1"/>
  </cols>
  <sheetData>
    <row r="2" spans="2:17" ht="18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89" t="s">
        <v>55</v>
      </c>
      <c r="O2" s="2"/>
      <c r="P2" s="2"/>
      <c r="Q2" s="2"/>
    </row>
    <row r="3" spans="2:17" ht="18" x14ac:dyDescent="0.25">
      <c r="B3" s="1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8.75" thickBot="1" x14ac:dyDescent="0.3"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30" customHeight="1" thickBot="1" x14ac:dyDescent="0.3">
      <c r="B5" s="4"/>
      <c r="C5" s="128" t="s">
        <v>2</v>
      </c>
      <c r="D5" s="129"/>
      <c r="E5" s="130"/>
      <c r="F5" s="128" t="s">
        <v>2</v>
      </c>
      <c r="G5" s="129"/>
      <c r="H5" s="130"/>
      <c r="I5" s="128" t="s">
        <v>2</v>
      </c>
      <c r="J5" s="129"/>
      <c r="K5" s="130"/>
      <c r="L5" s="131" t="s">
        <v>3</v>
      </c>
      <c r="M5" s="132"/>
      <c r="N5" s="133"/>
      <c r="O5" s="134" t="s">
        <v>4</v>
      </c>
      <c r="P5" s="135"/>
      <c r="Q5" s="136"/>
    </row>
    <row r="6" spans="2:17" ht="85.5" customHeight="1" thickBot="1" x14ac:dyDescent="0.3">
      <c r="B6" s="5"/>
      <c r="C6" s="137" t="s">
        <v>5</v>
      </c>
      <c r="D6" s="137"/>
      <c r="E6" s="6" t="s">
        <v>6</v>
      </c>
      <c r="F6" s="138" t="s">
        <v>5</v>
      </c>
      <c r="G6" s="139"/>
      <c r="H6" s="7" t="s">
        <v>6</v>
      </c>
      <c r="I6" s="137" t="s">
        <v>5</v>
      </c>
      <c r="J6" s="137"/>
      <c r="K6" s="7" t="s">
        <v>6</v>
      </c>
      <c r="L6" s="137" t="s">
        <v>5</v>
      </c>
      <c r="M6" s="137"/>
      <c r="N6" s="7" t="s">
        <v>6</v>
      </c>
      <c r="O6" s="137" t="s">
        <v>5</v>
      </c>
      <c r="P6" s="137"/>
      <c r="Q6" s="7" t="s">
        <v>6</v>
      </c>
    </row>
    <row r="7" spans="2:17" ht="60" customHeight="1" thickBot="1" x14ac:dyDescent="0.3">
      <c r="B7" s="5"/>
      <c r="C7" s="8" t="s">
        <v>7</v>
      </c>
      <c r="D7" s="8" t="s">
        <v>8</v>
      </c>
      <c r="E7" s="8" t="s">
        <v>8</v>
      </c>
      <c r="F7" s="8" t="s">
        <v>7</v>
      </c>
      <c r="G7" s="8" t="s">
        <v>8</v>
      </c>
      <c r="H7" s="8" t="s">
        <v>9</v>
      </c>
      <c r="I7" s="8" t="s">
        <v>7</v>
      </c>
      <c r="J7" s="8" t="s">
        <v>8</v>
      </c>
      <c r="K7" s="8" t="s">
        <v>9</v>
      </c>
      <c r="L7" s="8" t="s">
        <v>7</v>
      </c>
      <c r="M7" s="8" t="s">
        <v>8</v>
      </c>
      <c r="N7" s="8" t="s">
        <v>8</v>
      </c>
      <c r="O7" s="8" t="s">
        <v>7</v>
      </c>
      <c r="P7" s="8" t="s">
        <v>8</v>
      </c>
      <c r="Q7" s="8" t="s">
        <v>8</v>
      </c>
    </row>
    <row r="8" spans="2:17" ht="45.75" x14ac:dyDescent="0.25">
      <c r="B8" s="69" t="s">
        <v>58</v>
      </c>
      <c r="C8" s="9"/>
      <c r="D8" s="85"/>
      <c r="E8" s="10"/>
      <c r="F8" s="9"/>
      <c r="G8" s="85"/>
      <c r="H8" s="10"/>
      <c r="I8" s="11"/>
      <c r="J8" s="87"/>
      <c r="K8" s="12"/>
      <c r="L8" s="13">
        <f t="shared" ref="L8:N9" si="0">C8+F8+I8</f>
        <v>0</v>
      </c>
      <c r="M8" s="30">
        <f t="shared" si="0"/>
        <v>0</v>
      </c>
      <c r="N8" s="14">
        <f t="shared" si="0"/>
        <v>0</v>
      </c>
      <c r="O8" s="13"/>
      <c r="P8" s="30"/>
      <c r="Q8" s="14"/>
    </row>
    <row r="9" spans="2:17" ht="16.5" thickBot="1" x14ac:dyDescent="0.3">
      <c r="B9" s="15" t="s">
        <v>10</v>
      </c>
      <c r="C9" s="16"/>
      <c r="D9" s="86"/>
      <c r="E9" s="17"/>
      <c r="F9" s="16"/>
      <c r="G9" s="86"/>
      <c r="H9" s="17"/>
      <c r="I9" s="18"/>
      <c r="J9" s="88"/>
      <c r="K9" s="19"/>
      <c r="L9" s="20">
        <f t="shared" si="0"/>
        <v>0</v>
      </c>
      <c r="M9" s="59">
        <f t="shared" si="0"/>
        <v>0</v>
      </c>
      <c r="N9" s="21">
        <f t="shared" si="0"/>
        <v>0</v>
      </c>
      <c r="O9" s="20"/>
      <c r="P9" s="59"/>
      <c r="Q9" s="21"/>
    </row>
    <row r="10" spans="2:17" ht="15.75" x14ac:dyDescent="0.25">
      <c r="B10" s="22"/>
      <c r="C10" s="23"/>
      <c r="D10" s="23"/>
      <c r="E10" s="23"/>
      <c r="F10" s="23"/>
      <c r="G10" s="23"/>
      <c r="H10" s="23"/>
      <c r="I10" s="2"/>
      <c r="J10" s="2"/>
      <c r="K10" s="24" t="s">
        <v>11</v>
      </c>
      <c r="L10" s="119">
        <f>L9</f>
        <v>0</v>
      </c>
      <c r="M10" s="120"/>
      <c r="N10" s="121"/>
      <c r="O10" s="119">
        <f>O9</f>
        <v>0</v>
      </c>
      <c r="P10" s="120"/>
      <c r="Q10" s="121"/>
    </row>
    <row r="11" spans="2:17" ht="15.75" x14ac:dyDescent="0.25">
      <c r="B11" s="22"/>
      <c r="C11" s="23"/>
      <c r="D11" s="23"/>
      <c r="E11" s="23"/>
      <c r="F11" s="23"/>
      <c r="G11" s="23"/>
      <c r="H11" s="23"/>
      <c r="I11" s="2"/>
      <c r="J11" s="2"/>
      <c r="K11" s="24" t="s">
        <v>12</v>
      </c>
      <c r="L11" s="122">
        <f>M9+N9</f>
        <v>0</v>
      </c>
      <c r="M11" s="123"/>
      <c r="N11" s="124"/>
      <c r="O11" s="122">
        <f>P9+Q9</f>
        <v>0</v>
      </c>
      <c r="P11" s="123"/>
      <c r="Q11" s="124"/>
    </row>
    <row r="12" spans="2:17" ht="16.5" thickBot="1" x14ac:dyDescent="0.3">
      <c r="B12" s="22"/>
      <c r="C12" s="23"/>
      <c r="D12" s="23"/>
      <c r="E12" s="23"/>
      <c r="F12" s="23"/>
      <c r="G12" s="23"/>
      <c r="H12" s="23"/>
      <c r="I12" s="2"/>
      <c r="J12" s="2"/>
      <c r="K12" s="24" t="s">
        <v>13</v>
      </c>
      <c r="L12" s="125">
        <f>L9+M9+N9</f>
        <v>0</v>
      </c>
      <c r="M12" s="126"/>
      <c r="N12" s="127"/>
      <c r="O12" s="125">
        <f>O9+P9+Q9</f>
        <v>0</v>
      </c>
      <c r="P12" s="126"/>
      <c r="Q12" s="127"/>
    </row>
    <row r="13" spans="2:17" ht="16.5" thickBot="1" x14ac:dyDescent="0.3">
      <c r="B13" s="22"/>
      <c r="C13" s="2"/>
      <c r="D13" s="2"/>
      <c r="E13" s="2"/>
      <c r="F13" s="2"/>
      <c r="G13" s="2"/>
      <c r="H13" s="2"/>
      <c r="I13" s="2"/>
      <c r="J13" s="2"/>
      <c r="K13" s="2"/>
      <c r="L13" s="25"/>
      <c r="M13" s="25"/>
      <c r="N13" s="25"/>
      <c r="O13" s="26"/>
      <c r="P13" s="26"/>
      <c r="Q13" s="26"/>
    </row>
    <row r="14" spans="2:17" ht="27.75" customHeight="1" thickBot="1" x14ac:dyDescent="0.3">
      <c r="B14" s="3"/>
      <c r="C14" s="140" t="s">
        <v>14</v>
      </c>
      <c r="D14" s="141"/>
      <c r="E14" s="142"/>
      <c r="F14" s="140" t="s">
        <v>15</v>
      </c>
      <c r="G14" s="141"/>
      <c r="H14" s="142"/>
      <c r="I14" s="140" t="s">
        <v>16</v>
      </c>
      <c r="J14" s="141"/>
      <c r="K14" s="142"/>
      <c r="L14" s="140" t="s">
        <v>17</v>
      </c>
      <c r="M14" s="141"/>
      <c r="N14" s="142"/>
      <c r="O14" s="140" t="s">
        <v>18</v>
      </c>
      <c r="P14" s="141"/>
      <c r="Q14" s="142"/>
    </row>
    <row r="15" spans="2:17" ht="81.75" customHeight="1" thickBot="1" x14ac:dyDescent="0.3">
      <c r="B15" s="3"/>
      <c r="C15" s="143" t="s">
        <v>5</v>
      </c>
      <c r="D15" s="143"/>
      <c r="E15" s="6" t="s">
        <v>6</v>
      </c>
      <c r="F15" s="143" t="s">
        <v>5</v>
      </c>
      <c r="G15" s="143"/>
      <c r="H15" s="6" t="s">
        <v>6</v>
      </c>
      <c r="I15" s="143" t="s">
        <v>5</v>
      </c>
      <c r="J15" s="143"/>
      <c r="K15" s="6" t="s">
        <v>6</v>
      </c>
      <c r="L15" s="143" t="s">
        <v>5</v>
      </c>
      <c r="M15" s="143"/>
      <c r="N15" s="7" t="s">
        <v>6</v>
      </c>
      <c r="O15" s="143" t="s">
        <v>5</v>
      </c>
      <c r="P15" s="143"/>
      <c r="Q15" s="7" t="s">
        <v>6</v>
      </c>
    </row>
    <row r="16" spans="2:17" s="84" customFormat="1" ht="69.75" customHeight="1" thickBot="1" x14ac:dyDescent="0.3">
      <c r="B16" s="82" t="s">
        <v>19</v>
      </c>
      <c r="C16" s="8" t="s">
        <v>7</v>
      </c>
      <c r="D16" s="83" t="s">
        <v>20</v>
      </c>
      <c r="E16" s="83" t="s">
        <v>20</v>
      </c>
      <c r="F16" s="8" t="s">
        <v>7</v>
      </c>
      <c r="G16" s="83" t="s">
        <v>20</v>
      </c>
      <c r="H16" s="83" t="s">
        <v>20</v>
      </c>
      <c r="I16" s="8" t="s">
        <v>7</v>
      </c>
      <c r="J16" s="83" t="s">
        <v>20</v>
      </c>
      <c r="K16" s="83" t="s">
        <v>20</v>
      </c>
      <c r="L16" s="8" t="s">
        <v>7</v>
      </c>
      <c r="M16" s="83" t="s">
        <v>20</v>
      </c>
      <c r="N16" s="83" t="s">
        <v>20</v>
      </c>
      <c r="O16" s="8" t="s">
        <v>7</v>
      </c>
      <c r="P16" s="83" t="s">
        <v>20</v>
      </c>
      <c r="Q16" s="83" t="s">
        <v>20</v>
      </c>
    </row>
    <row r="17" spans="2:17" s="84" customFormat="1" ht="69.75" customHeight="1" thickBot="1" x14ac:dyDescent="0.3">
      <c r="B17" s="160" t="s">
        <v>56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2"/>
    </row>
    <row r="18" spans="2:17" ht="15.75" x14ac:dyDescent="0.25">
      <c r="B18" s="27" t="s">
        <v>21</v>
      </c>
      <c r="C18" s="13"/>
      <c r="D18" s="28"/>
      <c r="E18" s="29"/>
      <c r="F18" s="13"/>
      <c r="G18" s="30"/>
      <c r="H18" s="14"/>
      <c r="I18" s="13"/>
      <c r="J18" s="30"/>
      <c r="K18" s="14"/>
      <c r="L18" s="31"/>
      <c r="M18" s="32"/>
      <c r="N18" s="14"/>
      <c r="O18" s="31">
        <f>C18+F18+I18+L18</f>
        <v>0</v>
      </c>
      <c r="P18" s="32">
        <f t="shared" ref="O18:Q29" si="1">D18+G18+J18+M18</f>
        <v>0</v>
      </c>
      <c r="Q18" s="14">
        <f t="shared" si="1"/>
        <v>0</v>
      </c>
    </row>
    <row r="19" spans="2:17" ht="60.75" x14ac:dyDescent="0.25">
      <c r="B19" s="33" t="s">
        <v>22</v>
      </c>
      <c r="C19" s="34"/>
      <c r="D19" s="35"/>
      <c r="E19" s="36"/>
      <c r="F19" s="34"/>
      <c r="G19" s="37"/>
      <c r="H19" s="38"/>
      <c r="I19" s="34"/>
      <c r="J19" s="37"/>
      <c r="K19" s="38"/>
      <c r="L19" s="39"/>
      <c r="M19" s="40"/>
      <c r="N19" s="38"/>
      <c r="O19" s="39">
        <f t="shared" si="1"/>
        <v>0</v>
      </c>
      <c r="P19" s="40">
        <f t="shared" si="1"/>
        <v>0</v>
      </c>
      <c r="Q19" s="38">
        <f t="shared" si="1"/>
        <v>0</v>
      </c>
    </row>
    <row r="20" spans="2:17" ht="30.75" x14ac:dyDescent="0.25">
      <c r="B20" s="33" t="s">
        <v>23</v>
      </c>
      <c r="C20" s="34"/>
      <c r="D20" s="35"/>
      <c r="E20" s="36"/>
      <c r="F20" s="34"/>
      <c r="G20" s="37"/>
      <c r="H20" s="38"/>
      <c r="I20" s="34"/>
      <c r="J20" s="37"/>
      <c r="K20" s="38"/>
      <c r="L20" s="39"/>
      <c r="M20" s="40"/>
      <c r="N20" s="38"/>
      <c r="O20" s="39">
        <f t="shared" si="1"/>
        <v>0</v>
      </c>
      <c r="P20" s="40">
        <f t="shared" si="1"/>
        <v>0</v>
      </c>
      <c r="Q20" s="38">
        <f t="shared" si="1"/>
        <v>0</v>
      </c>
    </row>
    <row r="21" spans="2:17" ht="15.75" x14ac:dyDescent="0.25">
      <c r="B21" s="41" t="s">
        <v>24</v>
      </c>
      <c r="C21" s="34"/>
      <c r="D21" s="35"/>
      <c r="E21" s="36"/>
      <c r="F21" s="34"/>
      <c r="G21" s="37"/>
      <c r="H21" s="38"/>
      <c r="I21" s="34"/>
      <c r="J21" s="37"/>
      <c r="K21" s="38"/>
      <c r="L21" s="39"/>
      <c r="M21" s="40"/>
      <c r="N21" s="38"/>
      <c r="O21" s="39">
        <f t="shared" si="1"/>
        <v>0</v>
      </c>
      <c r="P21" s="40">
        <f t="shared" si="1"/>
        <v>0</v>
      </c>
      <c r="Q21" s="38">
        <f t="shared" si="1"/>
        <v>0</v>
      </c>
    </row>
    <row r="22" spans="2:17" ht="15.75" x14ac:dyDescent="0.25">
      <c r="B22" s="41" t="s">
        <v>25</v>
      </c>
      <c r="C22" s="34"/>
      <c r="D22" s="35"/>
      <c r="E22" s="36"/>
      <c r="F22" s="34"/>
      <c r="G22" s="37"/>
      <c r="H22" s="38"/>
      <c r="I22" s="34"/>
      <c r="J22" s="37"/>
      <c r="K22" s="38"/>
      <c r="L22" s="39"/>
      <c r="M22" s="40"/>
      <c r="N22" s="38"/>
      <c r="O22" s="39">
        <f t="shared" si="1"/>
        <v>0</v>
      </c>
      <c r="P22" s="40">
        <f t="shared" si="1"/>
        <v>0</v>
      </c>
      <c r="Q22" s="38">
        <f t="shared" si="1"/>
        <v>0</v>
      </c>
    </row>
    <row r="23" spans="2:17" ht="15.75" x14ac:dyDescent="0.25">
      <c r="B23" s="41" t="s">
        <v>26</v>
      </c>
      <c r="C23" s="34"/>
      <c r="D23" s="35"/>
      <c r="E23" s="36"/>
      <c r="F23" s="34"/>
      <c r="G23" s="37"/>
      <c r="H23" s="38"/>
      <c r="I23" s="34"/>
      <c r="J23" s="37"/>
      <c r="K23" s="38"/>
      <c r="L23" s="39"/>
      <c r="M23" s="40"/>
      <c r="N23" s="38"/>
      <c r="O23" s="39">
        <f t="shared" si="1"/>
        <v>0</v>
      </c>
      <c r="P23" s="40">
        <f t="shared" si="1"/>
        <v>0</v>
      </c>
      <c r="Q23" s="38">
        <f t="shared" si="1"/>
        <v>0</v>
      </c>
    </row>
    <row r="24" spans="2:17" ht="15.75" x14ac:dyDescent="0.25">
      <c r="B24" s="42" t="s">
        <v>27</v>
      </c>
      <c r="C24" s="34"/>
      <c r="D24" s="35"/>
      <c r="E24" s="36"/>
      <c r="F24" s="34"/>
      <c r="G24" s="37"/>
      <c r="H24" s="38"/>
      <c r="I24" s="34"/>
      <c r="J24" s="37"/>
      <c r="K24" s="38"/>
      <c r="L24" s="39"/>
      <c r="M24" s="40"/>
      <c r="N24" s="38"/>
      <c r="O24" s="39">
        <f t="shared" si="1"/>
        <v>0</v>
      </c>
      <c r="P24" s="40">
        <f t="shared" si="1"/>
        <v>0</v>
      </c>
      <c r="Q24" s="38">
        <f t="shared" si="1"/>
        <v>0</v>
      </c>
    </row>
    <row r="25" spans="2:17" ht="30.75" x14ac:dyDescent="0.25">
      <c r="B25" s="43" t="s">
        <v>28</v>
      </c>
      <c r="C25" s="34"/>
      <c r="D25" s="35"/>
      <c r="E25" s="36"/>
      <c r="F25" s="34"/>
      <c r="G25" s="37"/>
      <c r="H25" s="38"/>
      <c r="I25" s="34"/>
      <c r="J25" s="37"/>
      <c r="K25" s="38"/>
      <c r="L25" s="39"/>
      <c r="M25" s="40"/>
      <c r="N25" s="38"/>
      <c r="O25" s="39">
        <f t="shared" si="1"/>
        <v>0</v>
      </c>
      <c r="P25" s="40">
        <f t="shared" si="1"/>
        <v>0</v>
      </c>
      <c r="Q25" s="38">
        <f t="shared" si="1"/>
        <v>0</v>
      </c>
    </row>
    <row r="26" spans="2:17" ht="15.75" x14ac:dyDescent="0.25">
      <c r="B26" s="41" t="s">
        <v>29</v>
      </c>
      <c r="C26" s="34"/>
      <c r="D26" s="35"/>
      <c r="E26" s="36"/>
      <c r="F26" s="34"/>
      <c r="G26" s="37"/>
      <c r="H26" s="38"/>
      <c r="I26" s="34"/>
      <c r="J26" s="37"/>
      <c r="K26" s="38"/>
      <c r="L26" s="39"/>
      <c r="M26" s="40"/>
      <c r="N26" s="38"/>
      <c r="O26" s="39">
        <f t="shared" si="1"/>
        <v>0</v>
      </c>
      <c r="P26" s="40">
        <f t="shared" si="1"/>
        <v>0</v>
      </c>
      <c r="Q26" s="38">
        <f t="shared" si="1"/>
        <v>0</v>
      </c>
    </row>
    <row r="27" spans="2:17" ht="15.75" x14ac:dyDescent="0.25">
      <c r="B27" s="41" t="s">
        <v>30</v>
      </c>
      <c r="C27" s="34"/>
      <c r="D27" s="35"/>
      <c r="E27" s="36"/>
      <c r="F27" s="34"/>
      <c r="G27" s="37"/>
      <c r="H27" s="38"/>
      <c r="I27" s="34"/>
      <c r="J27" s="37"/>
      <c r="K27" s="38"/>
      <c r="L27" s="39"/>
      <c r="M27" s="40"/>
      <c r="N27" s="38"/>
      <c r="O27" s="39">
        <f t="shared" si="1"/>
        <v>0</v>
      </c>
      <c r="P27" s="40">
        <f t="shared" si="1"/>
        <v>0</v>
      </c>
      <c r="Q27" s="38">
        <f t="shared" si="1"/>
        <v>0</v>
      </c>
    </row>
    <row r="28" spans="2:17" ht="15.75" x14ac:dyDescent="0.25">
      <c r="B28" s="44" t="s">
        <v>31</v>
      </c>
      <c r="C28" s="34"/>
      <c r="D28" s="35"/>
      <c r="E28" s="36"/>
      <c r="F28" s="34"/>
      <c r="G28" s="37"/>
      <c r="H28" s="38"/>
      <c r="I28" s="34"/>
      <c r="J28" s="37"/>
      <c r="K28" s="38"/>
      <c r="L28" s="39"/>
      <c r="M28" s="40"/>
      <c r="N28" s="38"/>
      <c r="O28" s="39">
        <f t="shared" si="1"/>
        <v>0</v>
      </c>
      <c r="P28" s="40">
        <f t="shared" si="1"/>
        <v>0</v>
      </c>
      <c r="Q28" s="38">
        <f t="shared" si="1"/>
        <v>0</v>
      </c>
    </row>
    <row r="29" spans="2:17" ht="15.75" x14ac:dyDescent="0.25">
      <c r="B29" s="41" t="s">
        <v>32</v>
      </c>
      <c r="C29" s="34"/>
      <c r="D29" s="35"/>
      <c r="E29" s="36"/>
      <c r="F29" s="34"/>
      <c r="G29" s="37"/>
      <c r="H29" s="38"/>
      <c r="I29" s="34"/>
      <c r="J29" s="37"/>
      <c r="K29" s="38"/>
      <c r="L29" s="39"/>
      <c r="M29" s="40"/>
      <c r="N29" s="38"/>
      <c r="O29" s="39">
        <f t="shared" si="1"/>
        <v>0</v>
      </c>
      <c r="P29" s="40">
        <f t="shared" si="1"/>
        <v>0</v>
      </c>
      <c r="Q29" s="38">
        <f t="shared" si="1"/>
        <v>0</v>
      </c>
    </row>
    <row r="30" spans="2:17" ht="15.75" x14ac:dyDescent="0.25">
      <c r="B30" s="45" t="s">
        <v>33</v>
      </c>
      <c r="C30" s="46"/>
      <c r="D30" s="47"/>
      <c r="E30" s="48"/>
      <c r="F30" s="46"/>
      <c r="G30" s="49"/>
      <c r="H30" s="50"/>
      <c r="I30" s="46"/>
      <c r="J30" s="49"/>
      <c r="K30" s="50"/>
      <c r="L30" s="51"/>
      <c r="M30" s="40"/>
      <c r="N30" s="38"/>
      <c r="O30" s="46"/>
      <c r="P30" s="37">
        <f>D30+G30+J30+M30</f>
        <v>0</v>
      </c>
      <c r="Q30" s="38">
        <f>E30+H30+K30+N30</f>
        <v>0</v>
      </c>
    </row>
    <row r="31" spans="2:17" ht="30.75" x14ac:dyDescent="0.25">
      <c r="B31" s="52" t="s">
        <v>34</v>
      </c>
      <c r="C31" s="53"/>
      <c r="D31" s="54"/>
      <c r="E31" s="55"/>
      <c r="F31" s="56"/>
      <c r="G31" s="55"/>
      <c r="H31" s="55"/>
      <c r="I31" s="53"/>
      <c r="J31" s="54"/>
      <c r="K31" s="55"/>
      <c r="L31" s="56"/>
      <c r="M31" s="55"/>
      <c r="N31" s="55"/>
      <c r="O31" s="34">
        <f>C31+F31+I31+L31</f>
        <v>0</v>
      </c>
      <c r="P31" s="54"/>
      <c r="Q31" s="57"/>
    </row>
    <row r="32" spans="2:17" ht="16.5" thickBot="1" x14ac:dyDescent="0.3">
      <c r="B32" s="58" t="s">
        <v>35</v>
      </c>
      <c r="C32" s="20"/>
      <c r="D32" s="59"/>
      <c r="E32" s="21"/>
      <c r="F32" s="20"/>
      <c r="G32" s="59"/>
      <c r="H32" s="21"/>
      <c r="I32" s="20"/>
      <c r="J32" s="59"/>
      <c r="K32" s="21"/>
      <c r="L32" s="60"/>
      <c r="M32" s="61"/>
      <c r="N32" s="21"/>
      <c r="O32" s="60">
        <f>C32+F32+I32+L32</f>
        <v>0</v>
      </c>
      <c r="P32" s="61">
        <f>D32+G32+J32+M32</f>
        <v>0</v>
      </c>
      <c r="Q32" s="21">
        <f>E32+H32+K32+N32</f>
        <v>0</v>
      </c>
    </row>
    <row r="33" spans="2:17" ht="16.5" thickBot="1" x14ac:dyDescent="0.3">
      <c r="B33" s="62" t="s">
        <v>36</v>
      </c>
      <c r="C33" s="63">
        <f>SUM(C18:C32)</f>
        <v>0</v>
      </c>
      <c r="D33" s="63">
        <f t="shared" ref="D33" si="2">SUM(D18:D32)</f>
        <v>0</v>
      </c>
      <c r="E33" s="64">
        <f t="shared" ref="E33:P33" si="3">SUM(E18:E32)</f>
        <v>0</v>
      </c>
      <c r="F33" s="65">
        <f t="shared" si="3"/>
        <v>0</v>
      </c>
      <c r="G33" s="66">
        <f t="shared" si="3"/>
        <v>0</v>
      </c>
      <c r="H33" s="67">
        <f t="shared" si="3"/>
        <v>0</v>
      </c>
      <c r="I33" s="63">
        <f t="shared" si="3"/>
        <v>0</v>
      </c>
      <c r="J33" s="63">
        <f t="shared" si="3"/>
        <v>0</v>
      </c>
      <c r="K33" s="64">
        <f t="shared" si="3"/>
        <v>0</v>
      </c>
      <c r="L33" s="65">
        <f t="shared" si="3"/>
        <v>0</v>
      </c>
      <c r="M33" s="66">
        <f t="shared" si="3"/>
        <v>0</v>
      </c>
      <c r="N33" s="67">
        <f t="shared" si="3"/>
        <v>0</v>
      </c>
      <c r="O33" s="65">
        <f t="shared" si="3"/>
        <v>0</v>
      </c>
      <c r="P33" s="66">
        <f t="shared" si="3"/>
        <v>0</v>
      </c>
      <c r="Q33" s="67">
        <f>SUM(Q18:Q32)</f>
        <v>0</v>
      </c>
    </row>
    <row r="34" spans="2:17" ht="16.5" thickBot="1" x14ac:dyDescent="0.3">
      <c r="B34" s="68" t="s">
        <v>37</v>
      </c>
      <c r="C34" s="116">
        <f>C33</f>
        <v>0</v>
      </c>
      <c r="D34" s="117"/>
      <c r="E34" s="117"/>
      <c r="F34" s="116">
        <f>F33</f>
        <v>0</v>
      </c>
      <c r="G34" s="117"/>
      <c r="H34" s="118"/>
      <c r="I34" s="116">
        <f>I33</f>
        <v>0</v>
      </c>
      <c r="J34" s="117"/>
      <c r="K34" s="117"/>
      <c r="L34" s="116">
        <f>L33</f>
        <v>0</v>
      </c>
      <c r="M34" s="117"/>
      <c r="N34" s="117"/>
      <c r="O34" s="116">
        <f>O33</f>
        <v>0</v>
      </c>
      <c r="P34" s="117"/>
      <c r="Q34" s="118"/>
    </row>
    <row r="35" spans="2:17" ht="16.5" thickBot="1" x14ac:dyDescent="0.3">
      <c r="B35" s="68" t="s">
        <v>38</v>
      </c>
      <c r="C35" s="116">
        <f>D33+E33</f>
        <v>0</v>
      </c>
      <c r="D35" s="117"/>
      <c r="E35" s="117"/>
      <c r="F35" s="116">
        <f>G33+H33</f>
        <v>0</v>
      </c>
      <c r="G35" s="117"/>
      <c r="H35" s="118"/>
      <c r="I35" s="116">
        <f>J33+K33</f>
        <v>0</v>
      </c>
      <c r="J35" s="117"/>
      <c r="K35" s="117"/>
      <c r="L35" s="116">
        <f>M33+N33</f>
        <v>0</v>
      </c>
      <c r="M35" s="117"/>
      <c r="N35" s="117"/>
      <c r="O35" s="116">
        <f>P33+Q33</f>
        <v>0</v>
      </c>
      <c r="P35" s="117"/>
      <c r="Q35" s="118"/>
    </row>
    <row r="36" spans="2:17" ht="16.5" thickBot="1" x14ac:dyDescent="0.3">
      <c r="B36" s="68" t="s">
        <v>39</v>
      </c>
      <c r="C36" s="116">
        <f>C33+D33+E33</f>
        <v>0</v>
      </c>
      <c r="D36" s="117"/>
      <c r="E36" s="117"/>
      <c r="F36" s="116">
        <f>F33+G33+H33</f>
        <v>0</v>
      </c>
      <c r="G36" s="117"/>
      <c r="H36" s="118"/>
      <c r="I36" s="116">
        <f>I33+J33+K33</f>
        <v>0</v>
      </c>
      <c r="J36" s="117"/>
      <c r="K36" s="117"/>
      <c r="L36" s="116">
        <f>L33+M33+N33</f>
        <v>0</v>
      </c>
      <c r="M36" s="117"/>
      <c r="N36" s="117"/>
      <c r="O36" s="116">
        <f>O33+P33+Q33</f>
        <v>0</v>
      </c>
      <c r="P36" s="117"/>
      <c r="Q36" s="118"/>
    </row>
    <row r="37" spans="2:17" ht="30.75" x14ac:dyDescent="0.25">
      <c r="B37" s="69" t="s">
        <v>40</v>
      </c>
      <c r="C37" s="144"/>
      <c r="D37" s="145"/>
      <c r="E37" s="146"/>
      <c r="F37" s="144"/>
      <c r="G37" s="145"/>
      <c r="H37" s="146"/>
      <c r="I37" s="144"/>
      <c r="J37" s="145"/>
      <c r="K37" s="146"/>
      <c r="L37" s="144"/>
      <c r="M37" s="145"/>
      <c r="N37" s="146"/>
      <c r="O37" s="144"/>
      <c r="P37" s="145"/>
      <c r="Q37" s="146"/>
    </row>
    <row r="38" spans="2:17" ht="16.5" thickBot="1" x14ac:dyDescent="0.3">
      <c r="B38" s="70" t="s">
        <v>41</v>
      </c>
      <c r="C38" s="157">
        <f>ROUNDDOWN(C33*0.8463,2)</f>
        <v>0</v>
      </c>
      <c r="D38" s="158"/>
      <c r="E38" s="159"/>
      <c r="F38" s="157">
        <f>ROUNDDOWN(F33*0.8463,2)</f>
        <v>0</v>
      </c>
      <c r="G38" s="158"/>
      <c r="H38" s="159"/>
      <c r="I38" s="157">
        <f>ROUNDDOWN(I33*0.8463,2)</f>
        <v>0</v>
      </c>
      <c r="J38" s="158"/>
      <c r="K38" s="159"/>
      <c r="L38" s="157">
        <f>ROUNDDOWN(L33*0.8463,2)</f>
        <v>0</v>
      </c>
      <c r="M38" s="158"/>
      <c r="N38" s="159"/>
      <c r="O38" s="157">
        <f>C38+F38+I38+L38</f>
        <v>0</v>
      </c>
      <c r="P38" s="158"/>
      <c r="Q38" s="159"/>
    </row>
    <row r="39" spans="2:17" ht="30.75" x14ac:dyDescent="0.25">
      <c r="B39" s="69" t="s">
        <v>42</v>
      </c>
      <c r="C39" s="144"/>
      <c r="D39" s="145"/>
      <c r="E39" s="146"/>
      <c r="F39" s="144"/>
      <c r="G39" s="145"/>
      <c r="H39" s="146"/>
      <c r="I39" s="144"/>
      <c r="J39" s="145"/>
      <c r="K39" s="146"/>
      <c r="L39" s="144"/>
      <c r="M39" s="145"/>
      <c r="N39" s="146"/>
      <c r="O39" s="144"/>
      <c r="P39" s="145"/>
      <c r="Q39" s="146"/>
    </row>
    <row r="40" spans="2:17" ht="16.5" thickBot="1" x14ac:dyDescent="0.3">
      <c r="B40" s="70" t="s">
        <v>41</v>
      </c>
      <c r="C40" s="157">
        <f>C34-C38</f>
        <v>0</v>
      </c>
      <c r="D40" s="158"/>
      <c r="E40" s="159"/>
      <c r="F40" s="157">
        <f>F34-F38</f>
        <v>0</v>
      </c>
      <c r="G40" s="158"/>
      <c r="H40" s="159"/>
      <c r="I40" s="157">
        <f>I34-I38</f>
        <v>0</v>
      </c>
      <c r="J40" s="158"/>
      <c r="K40" s="159"/>
      <c r="L40" s="157">
        <f>L34-L38</f>
        <v>0</v>
      </c>
      <c r="M40" s="158"/>
      <c r="N40" s="159"/>
      <c r="O40" s="157">
        <f>C40+F40+I40+L40</f>
        <v>0</v>
      </c>
      <c r="P40" s="158"/>
      <c r="Q40" s="159"/>
    </row>
    <row r="41" spans="2:17" ht="45.75" x14ac:dyDescent="0.25">
      <c r="B41" s="71" t="s">
        <v>43</v>
      </c>
      <c r="C41" s="119"/>
      <c r="D41" s="120"/>
      <c r="E41" s="121"/>
      <c r="F41" s="119"/>
      <c r="G41" s="120"/>
      <c r="H41" s="121"/>
      <c r="I41" s="119"/>
      <c r="J41" s="120"/>
      <c r="K41" s="121"/>
      <c r="L41" s="119"/>
      <c r="M41" s="120"/>
      <c r="N41" s="121"/>
      <c r="O41" s="119">
        <f>SUM(C41:N41)</f>
        <v>0</v>
      </c>
      <c r="P41" s="120"/>
      <c r="Q41" s="121"/>
    </row>
    <row r="42" spans="2:17" ht="31.5" thickBot="1" x14ac:dyDescent="0.3">
      <c r="B42" s="93" t="s">
        <v>44</v>
      </c>
      <c r="C42" s="150" t="e">
        <f>(D30+E30)/(C36-D30-E30)</f>
        <v>#DIV/0!</v>
      </c>
      <c r="D42" s="151"/>
      <c r="E42" s="152"/>
      <c r="F42" s="150" t="e">
        <f>(G30+H30)/(F36-G30-H30)</f>
        <v>#DIV/0!</v>
      </c>
      <c r="G42" s="151"/>
      <c r="H42" s="152"/>
      <c r="I42" s="150" t="e">
        <f>(J30+K30)/(I36-J30-K30)</f>
        <v>#DIV/0!</v>
      </c>
      <c r="J42" s="151"/>
      <c r="K42" s="152"/>
      <c r="L42" s="150" t="e">
        <f>(M30+N30)/(L36-M30-N30)</f>
        <v>#DIV/0!</v>
      </c>
      <c r="M42" s="151"/>
      <c r="N42" s="152"/>
      <c r="O42" s="150" t="e">
        <f>(P30+Q30)/(O36-P30-Q30)</f>
        <v>#DIV/0!</v>
      </c>
      <c r="P42" s="151"/>
      <c r="Q42" s="152"/>
    </row>
    <row r="43" spans="2:17" ht="15.75" customHeight="1" x14ac:dyDescent="0.25">
      <c r="B43" s="163" t="s">
        <v>57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5"/>
    </row>
    <row r="44" spans="2:17" ht="48.75" customHeight="1" thickBot="1" x14ac:dyDescent="0.3">
      <c r="B44" s="166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8"/>
    </row>
    <row r="45" spans="2:17" ht="15.75" x14ac:dyDescent="0.25">
      <c r="B45" s="108" t="s">
        <v>21</v>
      </c>
      <c r="C45" s="102"/>
      <c r="D45" s="103"/>
      <c r="E45" s="104"/>
      <c r="F45" s="102"/>
      <c r="G45" s="103"/>
      <c r="H45" s="104"/>
      <c r="I45" s="102"/>
      <c r="J45" s="103"/>
      <c r="K45" s="104"/>
      <c r="L45" s="102"/>
      <c r="M45" s="103"/>
      <c r="N45" s="104"/>
      <c r="O45" s="31">
        <f>C45+F45+I45+L45</f>
        <v>0</v>
      </c>
      <c r="P45" s="32">
        <f>D45+G45+J45+M45</f>
        <v>0</v>
      </c>
      <c r="Q45" s="14">
        <f>E45+H45+K45+N45</f>
        <v>0</v>
      </c>
    </row>
    <row r="46" spans="2:17" ht="60.75" x14ac:dyDescent="0.25">
      <c r="B46" s="94" t="s">
        <v>22</v>
      </c>
      <c r="C46" s="105"/>
      <c r="D46" s="99"/>
      <c r="E46" s="106"/>
      <c r="F46" s="105"/>
      <c r="G46" s="99"/>
      <c r="H46" s="106"/>
      <c r="I46" s="105"/>
      <c r="J46" s="99"/>
      <c r="K46" s="106"/>
      <c r="L46" s="105"/>
      <c r="M46" s="99"/>
      <c r="N46" s="106"/>
      <c r="O46" s="39">
        <f t="shared" ref="O46:O56" si="4">C46+F46+I46+L46</f>
        <v>0</v>
      </c>
      <c r="P46" s="40">
        <f t="shared" ref="P46:P56" si="5">D46+G46+J46+M46</f>
        <v>0</v>
      </c>
      <c r="Q46" s="38">
        <f>E46+H46+K46+N46</f>
        <v>0</v>
      </c>
    </row>
    <row r="47" spans="2:17" ht="30.75" x14ac:dyDescent="0.25">
      <c r="B47" s="94" t="s">
        <v>23</v>
      </c>
      <c r="C47" s="105"/>
      <c r="D47" s="99"/>
      <c r="E47" s="106"/>
      <c r="F47" s="105"/>
      <c r="G47" s="99"/>
      <c r="H47" s="106"/>
      <c r="I47" s="105"/>
      <c r="J47" s="99"/>
      <c r="K47" s="106"/>
      <c r="L47" s="105"/>
      <c r="M47" s="99"/>
      <c r="N47" s="106"/>
      <c r="O47" s="39">
        <f t="shared" si="4"/>
        <v>0</v>
      </c>
      <c r="P47" s="40">
        <f t="shared" si="5"/>
        <v>0</v>
      </c>
      <c r="Q47" s="38">
        <f t="shared" ref="Q47:Q56" si="6">E47+H47+K47+N47</f>
        <v>0</v>
      </c>
    </row>
    <row r="48" spans="2:17" ht="15.75" x14ac:dyDescent="0.25">
      <c r="B48" s="95" t="s">
        <v>24</v>
      </c>
      <c r="C48" s="105"/>
      <c r="D48" s="99"/>
      <c r="E48" s="106"/>
      <c r="F48" s="105"/>
      <c r="G48" s="99"/>
      <c r="H48" s="106"/>
      <c r="I48" s="105"/>
      <c r="J48" s="99"/>
      <c r="K48" s="106"/>
      <c r="L48" s="105"/>
      <c r="M48" s="99"/>
      <c r="N48" s="106"/>
      <c r="O48" s="39">
        <f t="shared" si="4"/>
        <v>0</v>
      </c>
      <c r="P48" s="40">
        <f t="shared" si="5"/>
        <v>0</v>
      </c>
      <c r="Q48" s="38">
        <f t="shared" si="6"/>
        <v>0</v>
      </c>
    </row>
    <row r="49" spans="2:17" ht="15.75" x14ac:dyDescent="0.25">
      <c r="B49" s="95" t="s">
        <v>25</v>
      </c>
      <c r="C49" s="105"/>
      <c r="D49" s="99"/>
      <c r="E49" s="106"/>
      <c r="F49" s="105"/>
      <c r="G49" s="99"/>
      <c r="H49" s="106"/>
      <c r="I49" s="105"/>
      <c r="J49" s="99"/>
      <c r="K49" s="106"/>
      <c r="L49" s="105"/>
      <c r="M49" s="99"/>
      <c r="N49" s="106"/>
      <c r="O49" s="39">
        <f t="shared" si="4"/>
        <v>0</v>
      </c>
      <c r="P49" s="40">
        <f t="shared" si="5"/>
        <v>0</v>
      </c>
      <c r="Q49" s="38">
        <f t="shared" si="6"/>
        <v>0</v>
      </c>
    </row>
    <row r="50" spans="2:17" ht="15.75" x14ac:dyDescent="0.25">
      <c r="B50" s="95" t="s">
        <v>26</v>
      </c>
      <c r="C50" s="105"/>
      <c r="D50" s="99"/>
      <c r="E50" s="106"/>
      <c r="F50" s="105"/>
      <c r="G50" s="99"/>
      <c r="H50" s="106"/>
      <c r="I50" s="105"/>
      <c r="J50" s="99"/>
      <c r="K50" s="106"/>
      <c r="L50" s="105"/>
      <c r="M50" s="99"/>
      <c r="N50" s="106"/>
      <c r="O50" s="39">
        <f t="shared" si="4"/>
        <v>0</v>
      </c>
      <c r="P50" s="40">
        <f>D50+G50+J50+M50</f>
        <v>0</v>
      </c>
      <c r="Q50" s="38">
        <f t="shared" si="6"/>
        <v>0</v>
      </c>
    </row>
    <row r="51" spans="2:17" ht="15.75" x14ac:dyDescent="0.25">
      <c r="B51" s="96" t="s">
        <v>27</v>
      </c>
      <c r="C51" s="105"/>
      <c r="D51" s="99"/>
      <c r="E51" s="106"/>
      <c r="F51" s="105"/>
      <c r="G51" s="99"/>
      <c r="H51" s="106"/>
      <c r="I51" s="105"/>
      <c r="J51" s="99"/>
      <c r="K51" s="106"/>
      <c r="L51" s="105"/>
      <c r="M51" s="99"/>
      <c r="N51" s="106"/>
      <c r="O51" s="39">
        <f t="shared" si="4"/>
        <v>0</v>
      </c>
      <c r="P51" s="40">
        <f t="shared" si="5"/>
        <v>0</v>
      </c>
      <c r="Q51" s="38">
        <f t="shared" si="6"/>
        <v>0</v>
      </c>
    </row>
    <row r="52" spans="2:17" ht="30.75" x14ac:dyDescent="0.25">
      <c r="B52" s="97" t="s">
        <v>28</v>
      </c>
      <c r="C52" s="105"/>
      <c r="D52" s="99"/>
      <c r="E52" s="106"/>
      <c r="F52" s="105"/>
      <c r="G52" s="99"/>
      <c r="H52" s="106"/>
      <c r="I52" s="105"/>
      <c r="J52" s="99"/>
      <c r="K52" s="106"/>
      <c r="L52" s="105"/>
      <c r="M52" s="99"/>
      <c r="N52" s="106"/>
      <c r="O52" s="39">
        <f t="shared" si="4"/>
        <v>0</v>
      </c>
      <c r="P52" s="40">
        <f t="shared" si="5"/>
        <v>0</v>
      </c>
      <c r="Q52" s="38">
        <f>E52+H52+K52+N52</f>
        <v>0</v>
      </c>
    </row>
    <row r="53" spans="2:17" ht="15.75" x14ac:dyDescent="0.25">
      <c r="B53" s="95" t="s">
        <v>29</v>
      </c>
      <c r="C53" s="105"/>
      <c r="D53" s="99"/>
      <c r="E53" s="106"/>
      <c r="F53" s="105"/>
      <c r="G53" s="99"/>
      <c r="H53" s="106"/>
      <c r="I53" s="105"/>
      <c r="J53" s="99"/>
      <c r="K53" s="106"/>
      <c r="L53" s="105"/>
      <c r="M53" s="99"/>
      <c r="N53" s="106"/>
      <c r="O53" s="39">
        <f t="shared" si="4"/>
        <v>0</v>
      </c>
      <c r="P53" s="40">
        <f t="shared" si="5"/>
        <v>0</v>
      </c>
      <c r="Q53" s="38">
        <f t="shared" si="6"/>
        <v>0</v>
      </c>
    </row>
    <row r="54" spans="2:17" ht="15.75" x14ac:dyDescent="0.25">
      <c r="B54" s="95" t="s">
        <v>30</v>
      </c>
      <c r="C54" s="105"/>
      <c r="D54" s="99"/>
      <c r="E54" s="106"/>
      <c r="F54" s="105"/>
      <c r="G54" s="99"/>
      <c r="H54" s="106"/>
      <c r="I54" s="105"/>
      <c r="J54" s="99"/>
      <c r="K54" s="106"/>
      <c r="L54" s="105"/>
      <c r="M54" s="99"/>
      <c r="N54" s="106"/>
      <c r="O54" s="39">
        <f t="shared" si="4"/>
        <v>0</v>
      </c>
      <c r="P54" s="40">
        <f t="shared" si="5"/>
        <v>0</v>
      </c>
      <c r="Q54" s="38">
        <f t="shared" si="6"/>
        <v>0</v>
      </c>
    </row>
    <row r="55" spans="2:17" ht="15.75" x14ac:dyDescent="0.25">
      <c r="B55" s="98" t="s">
        <v>31</v>
      </c>
      <c r="C55" s="105"/>
      <c r="D55" s="99"/>
      <c r="E55" s="106"/>
      <c r="F55" s="105"/>
      <c r="G55" s="99"/>
      <c r="H55" s="106"/>
      <c r="I55" s="105"/>
      <c r="J55" s="99"/>
      <c r="K55" s="106"/>
      <c r="L55" s="105"/>
      <c r="M55" s="99"/>
      <c r="N55" s="106"/>
      <c r="O55" s="39">
        <f>C55+F55+I55+L55</f>
        <v>0</v>
      </c>
      <c r="P55" s="40">
        <f t="shared" si="5"/>
        <v>0</v>
      </c>
      <c r="Q55" s="38">
        <f>E55+H55+K55+N55</f>
        <v>0</v>
      </c>
    </row>
    <row r="56" spans="2:17" ht="16.5" thickBot="1" x14ac:dyDescent="0.3">
      <c r="B56" s="107" t="s">
        <v>32</v>
      </c>
      <c r="C56" s="113"/>
      <c r="D56" s="101"/>
      <c r="E56" s="114"/>
      <c r="F56" s="113"/>
      <c r="G56" s="101"/>
      <c r="H56" s="114"/>
      <c r="I56" s="113"/>
      <c r="J56" s="101"/>
      <c r="K56" s="114"/>
      <c r="L56" s="113"/>
      <c r="M56" s="101"/>
      <c r="N56" s="114"/>
      <c r="O56" s="39">
        <f t="shared" si="4"/>
        <v>0</v>
      </c>
      <c r="P56" s="40">
        <f t="shared" si="5"/>
        <v>0</v>
      </c>
      <c r="Q56" s="38">
        <f t="shared" si="6"/>
        <v>0</v>
      </c>
    </row>
    <row r="57" spans="2:17" ht="16.5" thickBot="1" x14ac:dyDescent="0.3">
      <c r="B57" s="100" t="s">
        <v>36</v>
      </c>
      <c r="C57" s="111">
        <f>SUM(C45:C56)</f>
        <v>0</v>
      </c>
      <c r="D57" s="111">
        <f t="shared" ref="D57:E57" si="7">SUM(D45:D56)</f>
        <v>0</v>
      </c>
      <c r="E57" s="112">
        <f t="shared" si="7"/>
        <v>0</v>
      </c>
      <c r="F57" s="111">
        <f>SUM(F45:F56)</f>
        <v>0</v>
      </c>
      <c r="G57" s="111">
        <f t="shared" ref="G57" si="8">SUM(G45:G56)</f>
        <v>0</v>
      </c>
      <c r="H57" s="112">
        <f t="shared" ref="H57" si="9">SUM(H45:H56)</f>
        <v>0</v>
      </c>
      <c r="I57" s="111">
        <f>SUM(I45:I56)</f>
        <v>0</v>
      </c>
      <c r="J57" s="111">
        <f t="shared" ref="J57" si="10">SUM(J45:J56)</f>
        <v>0</v>
      </c>
      <c r="K57" s="112">
        <f t="shared" ref="K57" si="11">SUM(K45:K56)</f>
        <v>0</v>
      </c>
      <c r="L57" s="111">
        <f>SUM(L45:L56)</f>
        <v>0</v>
      </c>
      <c r="M57" s="111">
        <f t="shared" ref="M57" si="12">SUM(M45:M56)</f>
        <v>0</v>
      </c>
      <c r="N57" s="112">
        <f t="shared" ref="N57" si="13">SUM(N45:N56)</f>
        <v>0</v>
      </c>
      <c r="O57" s="111">
        <f>SUM(O45:O56)</f>
        <v>0</v>
      </c>
      <c r="P57" s="111">
        <f>SUM(P45:P56)</f>
        <v>0</v>
      </c>
      <c r="Q57" s="112">
        <f>SUM(Q45:Q56)</f>
        <v>0</v>
      </c>
    </row>
    <row r="58" spans="2:17" ht="16.5" thickBot="1" x14ac:dyDescent="0.3">
      <c r="B58" s="100" t="s">
        <v>37</v>
      </c>
      <c r="C58" s="116">
        <f>C57</f>
        <v>0</v>
      </c>
      <c r="D58" s="117"/>
      <c r="E58" s="118"/>
      <c r="F58" s="116">
        <f>F57</f>
        <v>0</v>
      </c>
      <c r="G58" s="117"/>
      <c r="H58" s="118"/>
      <c r="I58" s="116">
        <f>I57</f>
        <v>0</v>
      </c>
      <c r="J58" s="117"/>
      <c r="K58" s="118"/>
      <c r="L58" s="116">
        <f>L57</f>
        <v>0</v>
      </c>
      <c r="M58" s="117"/>
      <c r="N58" s="118"/>
      <c r="O58" s="116">
        <f>O57</f>
        <v>0</v>
      </c>
      <c r="P58" s="117"/>
      <c r="Q58" s="118"/>
    </row>
    <row r="59" spans="2:17" ht="16.5" thickBot="1" x14ac:dyDescent="0.3">
      <c r="B59" s="100" t="s">
        <v>38</v>
      </c>
      <c r="C59" s="116">
        <f>D57+E57</f>
        <v>0</v>
      </c>
      <c r="D59" s="117"/>
      <c r="E59" s="118"/>
      <c r="F59" s="116">
        <f>G57+H57</f>
        <v>0</v>
      </c>
      <c r="G59" s="117"/>
      <c r="H59" s="118"/>
      <c r="I59" s="116">
        <f>J57+K57</f>
        <v>0</v>
      </c>
      <c r="J59" s="117"/>
      <c r="K59" s="118"/>
      <c r="L59" s="116">
        <f>M57+N57</f>
        <v>0</v>
      </c>
      <c r="M59" s="117"/>
      <c r="N59" s="118"/>
      <c r="O59" s="116">
        <f>P57+Q57</f>
        <v>0</v>
      </c>
      <c r="P59" s="117"/>
      <c r="Q59" s="118"/>
    </row>
    <row r="60" spans="2:17" ht="16.5" thickBot="1" x14ac:dyDescent="0.3">
      <c r="B60" s="100" t="s">
        <v>39</v>
      </c>
      <c r="C60" s="116">
        <f>C57+D57+E57</f>
        <v>0</v>
      </c>
      <c r="D60" s="117"/>
      <c r="E60" s="118"/>
      <c r="F60" s="116">
        <f>F57+G57+H57</f>
        <v>0</v>
      </c>
      <c r="G60" s="117"/>
      <c r="H60" s="118"/>
      <c r="I60" s="116">
        <f>I57+J57+K57</f>
        <v>0</v>
      </c>
      <c r="J60" s="117"/>
      <c r="K60" s="118"/>
      <c r="L60" s="116">
        <f>L57+M57+N57</f>
        <v>0</v>
      </c>
      <c r="M60" s="117"/>
      <c r="N60" s="118"/>
      <c r="O60" s="116">
        <f>O57+P57+Q57</f>
        <v>0</v>
      </c>
      <c r="P60" s="117"/>
      <c r="Q60" s="118"/>
    </row>
    <row r="61" spans="2:17" ht="30.75" x14ac:dyDescent="0.25">
      <c r="B61" s="69" t="s">
        <v>40</v>
      </c>
      <c r="C61" s="144"/>
      <c r="D61" s="145"/>
      <c r="E61" s="146"/>
      <c r="F61" s="144"/>
      <c r="G61" s="145"/>
      <c r="H61" s="146"/>
      <c r="I61" s="144"/>
      <c r="J61" s="145"/>
      <c r="K61" s="146"/>
      <c r="L61" s="144"/>
      <c r="M61" s="145"/>
      <c r="N61" s="146"/>
      <c r="O61" s="144"/>
      <c r="P61" s="145"/>
      <c r="Q61" s="146"/>
    </row>
    <row r="62" spans="2:17" ht="16.5" thickBot="1" x14ac:dyDescent="0.3">
      <c r="B62" s="70" t="s">
        <v>41</v>
      </c>
      <c r="C62" s="157">
        <f>ROUNDDOWN(C57*0.8463,2)</f>
        <v>0</v>
      </c>
      <c r="D62" s="158"/>
      <c r="E62" s="159"/>
      <c r="F62" s="157">
        <f>ROUNDDOWN(F57*0.8463,2)</f>
        <v>0</v>
      </c>
      <c r="G62" s="158"/>
      <c r="H62" s="159"/>
      <c r="I62" s="157">
        <f>ROUNDDOWN(I57*0.8463,2)</f>
        <v>0</v>
      </c>
      <c r="J62" s="158"/>
      <c r="K62" s="159"/>
      <c r="L62" s="157">
        <f>ROUNDDOWN(L57*0.8463,2)</f>
        <v>0</v>
      </c>
      <c r="M62" s="158"/>
      <c r="N62" s="159"/>
      <c r="O62" s="157">
        <f>C62+F62+I62+L62</f>
        <v>0</v>
      </c>
      <c r="P62" s="158"/>
      <c r="Q62" s="159"/>
    </row>
    <row r="63" spans="2:17" ht="30.75" x14ac:dyDescent="0.25">
      <c r="B63" s="69" t="s">
        <v>42</v>
      </c>
      <c r="C63" s="144"/>
      <c r="D63" s="145"/>
      <c r="E63" s="146"/>
      <c r="F63" s="144"/>
      <c r="G63" s="145"/>
      <c r="H63" s="146"/>
      <c r="I63" s="144"/>
      <c r="J63" s="145"/>
      <c r="K63" s="146"/>
      <c r="L63" s="144"/>
      <c r="M63" s="145"/>
      <c r="N63" s="146"/>
      <c r="O63" s="144"/>
      <c r="P63" s="145"/>
      <c r="Q63" s="146"/>
    </row>
    <row r="64" spans="2:17" ht="16.5" thickBot="1" x14ac:dyDescent="0.3">
      <c r="B64" s="70" t="s">
        <v>41</v>
      </c>
      <c r="C64" s="157">
        <f>C58-C62</f>
        <v>0</v>
      </c>
      <c r="D64" s="158"/>
      <c r="E64" s="159"/>
      <c r="F64" s="157">
        <f>F58-F62</f>
        <v>0</v>
      </c>
      <c r="G64" s="158"/>
      <c r="H64" s="159"/>
      <c r="I64" s="157">
        <f>I58-I62</f>
        <v>0</v>
      </c>
      <c r="J64" s="158"/>
      <c r="K64" s="159"/>
      <c r="L64" s="157">
        <f>L58-L62</f>
        <v>0</v>
      </c>
      <c r="M64" s="158"/>
      <c r="N64" s="159"/>
      <c r="O64" s="157">
        <f>C64+F64+I64+L64</f>
        <v>0</v>
      </c>
      <c r="P64" s="158"/>
      <c r="Q64" s="159"/>
    </row>
    <row r="65" spans="2:17" ht="45.75" x14ac:dyDescent="0.25">
      <c r="B65" s="71" t="s">
        <v>43</v>
      </c>
      <c r="C65" s="119"/>
      <c r="D65" s="120"/>
      <c r="E65" s="121"/>
      <c r="F65" s="119"/>
      <c r="G65" s="120"/>
      <c r="H65" s="121"/>
      <c r="I65" s="119"/>
      <c r="J65" s="120"/>
      <c r="K65" s="121"/>
      <c r="L65" s="119"/>
      <c r="M65" s="120"/>
      <c r="N65" s="121"/>
      <c r="O65" s="119">
        <f>SUM(C65:N65)</f>
        <v>0</v>
      </c>
      <c r="P65" s="120"/>
      <c r="Q65" s="121"/>
    </row>
    <row r="66" spans="2:17" ht="31.5" thickBot="1" x14ac:dyDescent="0.3">
      <c r="B66" s="93" t="s">
        <v>44</v>
      </c>
      <c r="C66" s="172" t="e">
        <f>(D54+E54)/(C60-D54-E54)</f>
        <v>#DIV/0!</v>
      </c>
      <c r="D66" s="173"/>
      <c r="E66" s="174"/>
      <c r="F66" s="172" t="e">
        <f>(G54+H54)/(F60-G54-H54)</f>
        <v>#DIV/0!</v>
      </c>
      <c r="G66" s="173"/>
      <c r="H66" s="174"/>
      <c r="I66" s="172" t="e">
        <f>(J54+K54)/(I60-J54-K54)</f>
        <v>#DIV/0!</v>
      </c>
      <c r="J66" s="173"/>
      <c r="K66" s="174"/>
      <c r="L66" s="172" t="e">
        <f>(M54+N54)/(L60-M54-N54)</f>
        <v>#DIV/0!</v>
      </c>
      <c r="M66" s="173"/>
      <c r="N66" s="174"/>
      <c r="O66" s="172" t="e">
        <f>(P54+Q54)/(O60-P54-Q54)</f>
        <v>#DIV/0!</v>
      </c>
      <c r="P66" s="173"/>
      <c r="Q66" s="174"/>
    </row>
    <row r="67" spans="2:17" ht="50.25" customHeight="1" thickBot="1" x14ac:dyDescent="0.3">
      <c r="B67" s="169" t="s">
        <v>59</v>
      </c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1"/>
    </row>
    <row r="68" spans="2:17" ht="16.5" thickBot="1" x14ac:dyDescent="0.3">
      <c r="B68" s="110" t="s">
        <v>36</v>
      </c>
      <c r="C68" s="111">
        <f>C57+C33</f>
        <v>0</v>
      </c>
      <c r="D68" s="111">
        <f t="shared" ref="D68:Q68" si="14">D57+D33</f>
        <v>0</v>
      </c>
      <c r="E68" s="111">
        <f t="shared" si="14"/>
        <v>0</v>
      </c>
      <c r="F68" s="111">
        <f t="shared" si="14"/>
        <v>0</v>
      </c>
      <c r="G68" s="111">
        <f t="shared" si="14"/>
        <v>0</v>
      </c>
      <c r="H68" s="111">
        <f t="shared" si="14"/>
        <v>0</v>
      </c>
      <c r="I68" s="111">
        <f t="shared" si="14"/>
        <v>0</v>
      </c>
      <c r="J68" s="111">
        <f t="shared" si="14"/>
        <v>0</v>
      </c>
      <c r="K68" s="111">
        <f t="shared" si="14"/>
        <v>0</v>
      </c>
      <c r="L68" s="111">
        <f t="shared" si="14"/>
        <v>0</v>
      </c>
      <c r="M68" s="111">
        <f t="shared" si="14"/>
        <v>0</v>
      </c>
      <c r="N68" s="111">
        <f t="shared" si="14"/>
        <v>0</v>
      </c>
      <c r="O68" s="111">
        <f t="shared" si="14"/>
        <v>0</v>
      </c>
      <c r="P68" s="111">
        <f t="shared" si="14"/>
        <v>0</v>
      </c>
      <c r="Q68" s="111">
        <f t="shared" si="14"/>
        <v>0</v>
      </c>
    </row>
    <row r="69" spans="2:17" ht="16.5" thickBot="1" x14ac:dyDescent="0.3">
      <c r="B69" s="109" t="s">
        <v>37</v>
      </c>
      <c r="C69" s="116">
        <f>C58+C34</f>
        <v>0</v>
      </c>
      <c r="D69" s="117"/>
      <c r="E69" s="118"/>
      <c r="F69" s="116">
        <f t="shared" ref="F69" si="15">F58+F34</f>
        <v>0</v>
      </c>
      <c r="G69" s="117"/>
      <c r="H69" s="118"/>
      <c r="I69" s="116">
        <f t="shared" ref="I69" si="16">I58+I34</f>
        <v>0</v>
      </c>
      <c r="J69" s="117"/>
      <c r="K69" s="118"/>
      <c r="L69" s="116">
        <f t="shared" ref="L69" si="17">L58+L34</f>
        <v>0</v>
      </c>
      <c r="M69" s="117"/>
      <c r="N69" s="118"/>
      <c r="O69" s="116">
        <f t="shared" ref="O69" si="18">O58+O34</f>
        <v>0</v>
      </c>
      <c r="P69" s="117"/>
      <c r="Q69" s="118"/>
    </row>
    <row r="70" spans="2:17" ht="16.5" thickBot="1" x14ac:dyDescent="0.3">
      <c r="B70" s="109" t="s">
        <v>38</v>
      </c>
      <c r="C70" s="116">
        <f>D68+E68</f>
        <v>0</v>
      </c>
      <c r="D70" s="117"/>
      <c r="E70" s="118"/>
      <c r="F70" s="116">
        <f t="shared" ref="F70" si="19">G68+H68</f>
        <v>0</v>
      </c>
      <c r="G70" s="117"/>
      <c r="H70" s="118"/>
      <c r="I70" s="116">
        <f t="shared" ref="I70" si="20">J68+K68</f>
        <v>0</v>
      </c>
      <c r="J70" s="117"/>
      <c r="K70" s="118"/>
      <c r="L70" s="116">
        <f t="shared" ref="L70" si="21">M68+N68</f>
        <v>0</v>
      </c>
      <c r="M70" s="117"/>
      <c r="N70" s="118"/>
      <c r="O70" s="116">
        <f t="shared" ref="O70" si="22">P68+Q68</f>
        <v>0</v>
      </c>
      <c r="P70" s="117"/>
      <c r="Q70" s="118"/>
    </row>
    <row r="71" spans="2:17" ht="16.5" thickBot="1" x14ac:dyDescent="0.3">
      <c r="B71" s="109" t="s">
        <v>39</v>
      </c>
      <c r="C71" s="116">
        <f>C68+D68+E68</f>
        <v>0</v>
      </c>
      <c r="D71" s="117"/>
      <c r="E71" s="118"/>
      <c r="F71" s="116">
        <f t="shared" ref="F71" si="23">F68+G68+H68</f>
        <v>0</v>
      </c>
      <c r="G71" s="117"/>
      <c r="H71" s="118"/>
      <c r="I71" s="116">
        <f t="shared" ref="I71" si="24">I68+J68+K68</f>
        <v>0</v>
      </c>
      <c r="J71" s="117"/>
      <c r="K71" s="118"/>
      <c r="L71" s="116">
        <f t="shared" ref="L71" si="25">L68+M68+N68</f>
        <v>0</v>
      </c>
      <c r="M71" s="117"/>
      <c r="N71" s="118"/>
      <c r="O71" s="116">
        <f t="shared" ref="O71" si="26">O68+P68+Q68</f>
        <v>0</v>
      </c>
      <c r="P71" s="117"/>
      <c r="Q71" s="118"/>
    </row>
    <row r="72" spans="2:17" ht="16.5" thickBot="1" x14ac:dyDescent="0.3">
      <c r="B72" s="72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</row>
    <row r="73" spans="2:17" ht="79.5" customHeight="1" x14ac:dyDescent="0.25">
      <c r="B73" s="155" t="s">
        <v>52</v>
      </c>
      <c r="C73" s="74" t="s">
        <v>45</v>
      </c>
      <c r="D73" s="75" t="s">
        <v>46</v>
      </c>
      <c r="E73" s="75" t="s">
        <v>47</v>
      </c>
      <c r="F73" s="74" t="s">
        <v>45</v>
      </c>
      <c r="G73" s="75" t="s">
        <v>46</v>
      </c>
      <c r="H73" s="75" t="s">
        <v>47</v>
      </c>
      <c r="I73" s="74" t="s">
        <v>45</v>
      </c>
      <c r="J73" s="75" t="s">
        <v>46</v>
      </c>
      <c r="K73" s="75" t="s">
        <v>47</v>
      </c>
      <c r="L73" s="74" t="s">
        <v>45</v>
      </c>
      <c r="M73" s="75" t="s">
        <v>46</v>
      </c>
      <c r="N73" s="75" t="s">
        <v>47</v>
      </c>
      <c r="O73" s="74" t="s">
        <v>45</v>
      </c>
      <c r="P73" s="75" t="s">
        <v>46</v>
      </c>
      <c r="Q73" s="75" t="s">
        <v>47</v>
      </c>
    </row>
    <row r="74" spans="2:17" ht="24.75" customHeight="1" thickBot="1" x14ac:dyDescent="0.3">
      <c r="B74" s="156"/>
      <c r="C74" s="76">
        <f>D74+E74</f>
        <v>0</v>
      </c>
      <c r="D74" s="77">
        <v>0</v>
      </c>
      <c r="E74" s="77">
        <v>0</v>
      </c>
      <c r="F74" s="76">
        <f>G74+H74</f>
        <v>0</v>
      </c>
      <c r="G74" s="77">
        <v>0</v>
      </c>
      <c r="H74" s="77">
        <v>0</v>
      </c>
      <c r="I74" s="76">
        <f>J74+K74</f>
        <v>0</v>
      </c>
      <c r="J74" s="77">
        <v>0</v>
      </c>
      <c r="K74" s="77">
        <v>0</v>
      </c>
      <c r="L74" s="76">
        <f>M74+N74</f>
        <v>0</v>
      </c>
      <c r="M74" s="77">
        <v>0</v>
      </c>
      <c r="N74" s="77">
        <v>0</v>
      </c>
      <c r="O74" s="76">
        <f>P74+Q74</f>
        <v>0</v>
      </c>
      <c r="P74" s="77">
        <f>D74+G74+J74+M74</f>
        <v>0</v>
      </c>
      <c r="Q74" s="77">
        <f>E74+H74+K74+N74</f>
        <v>0</v>
      </c>
    </row>
    <row r="75" spans="2:17" ht="15.75" x14ac:dyDescent="0.25">
      <c r="B75" s="78" t="s">
        <v>48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2:17" ht="16.5" thickBot="1" x14ac:dyDescent="0.3">
      <c r="B76" s="79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2:17" ht="144" customHeight="1" x14ac:dyDescent="0.25">
      <c r="B77" s="153" t="s">
        <v>49</v>
      </c>
      <c r="C77" s="80" t="s">
        <v>45</v>
      </c>
      <c r="D77" s="81" t="s">
        <v>50</v>
      </c>
      <c r="E77" s="115" t="s">
        <v>51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2:17" ht="34.5" customHeight="1" thickBot="1" x14ac:dyDescent="0.3">
      <c r="B78" s="154"/>
      <c r="C78" s="59">
        <v>0</v>
      </c>
      <c r="D78" s="59">
        <f>ROUND(C78*0.8463,2)</f>
        <v>0</v>
      </c>
      <c r="E78" s="21">
        <f>C78-D78</f>
        <v>0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81" spans="2:17" ht="45.75" customHeight="1" x14ac:dyDescent="0.25">
      <c r="B81" s="148" t="s">
        <v>53</v>
      </c>
      <c r="C81" s="149"/>
      <c r="D81" s="91"/>
      <c r="E81" s="91"/>
      <c r="F81" s="90"/>
      <c r="G81" s="147" t="s">
        <v>54</v>
      </c>
      <c r="H81" s="147"/>
      <c r="I81" s="147"/>
      <c r="J81" s="147"/>
      <c r="K81" s="90"/>
      <c r="P81" s="92"/>
      <c r="Q81" s="91"/>
    </row>
  </sheetData>
  <mergeCells count="138">
    <mergeCell ref="L66:N66"/>
    <mergeCell ref="O66:Q66"/>
    <mergeCell ref="C65:E65"/>
    <mergeCell ref="F65:H65"/>
    <mergeCell ref="I65:K65"/>
    <mergeCell ref="L65:N65"/>
    <mergeCell ref="O65:Q65"/>
    <mergeCell ref="B17:Q17"/>
    <mergeCell ref="B43:Q44"/>
    <mergeCell ref="B67:Q67"/>
    <mergeCell ref="I42:K42"/>
    <mergeCell ref="C40:E40"/>
    <mergeCell ref="F40:H40"/>
    <mergeCell ref="I40:K40"/>
    <mergeCell ref="L40:N40"/>
    <mergeCell ref="O40:Q40"/>
    <mergeCell ref="C41:E41"/>
    <mergeCell ref="F41:H41"/>
    <mergeCell ref="I41:K41"/>
    <mergeCell ref="L41:N41"/>
    <mergeCell ref="O41:Q41"/>
    <mergeCell ref="O38:Q38"/>
    <mergeCell ref="C39:E39"/>
    <mergeCell ref="F39:H39"/>
    <mergeCell ref="I39:K39"/>
    <mergeCell ref="L39:N39"/>
    <mergeCell ref="O39:Q39"/>
    <mergeCell ref="C38:E38"/>
    <mergeCell ref="F38:H38"/>
    <mergeCell ref="I38:K38"/>
    <mergeCell ref="L38:N38"/>
    <mergeCell ref="G81:J81"/>
    <mergeCell ref="B81:C81"/>
    <mergeCell ref="L42:N42"/>
    <mergeCell ref="O42:Q42"/>
    <mergeCell ref="B77:B78"/>
    <mergeCell ref="B73:B74"/>
    <mergeCell ref="C42:E42"/>
    <mergeCell ref="F42:H42"/>
    <mergeCell ref="C61:E61"/>
    <mergeCell ref="F61:H61"/>
    <mergeCell ref="I61:K61"/>
    <mergeCell ref="L61:N61"/>
    <mergeCell ref="O61:Q61"/>
    <mergeCell ref="C62:E62"/>
    <mergeCell ref="F62:H62"/>
    <mergeCell ref="I62:K62"/>
    <mergeCell ref="C58:E58"/>
    <mergeCell ref="C59:E59"/>
    <mergeCell ref="C60:E60"/>
    <mergeCell ref="F58:H58"/>
    <mergeCell ref="F59:H59"/>
    <mergeCell ref="F60:H60"/>
    <mergeCell ref="I58:K58"/>
    <mergeCell ref="I59:K59"/>
    <mergeCell ref="C36:E36"/>
    <mergeCell ref="F36:H36"/>
    <mergeCell ref="I36:K36"/>
    <mergeCell ref="L36:N36"/>
    <mergeCell ref="O36:Q36"/>
    <mergeCell ref="C37:E37"/>
    <mergeCell ref="F37:H37"/>
    <mergeCell ref="I37:K37"/>
    <mergeCell ref="L37:N37"/>
    <mergeCell ref="O37:Q37"/>
    <mergeCell ref="C34:E34"/>
    <mergeCell ref="F34:H34"/>
    <mergeCell ref="I34:K34"/>
    <mergeCell ref="L34:N34"/>
    <mergeCell ref="O34:Q34"/>
    <mergeCell ref="C35:E35"/>
    <mergeCell ref="F35:H35"/>
    <mergeCell ref="I35:K35"/>
    <mergeCell ref="L35:N35"/>
    <mergeCell ref="O35:Q35"/>
    <mergeCell ref="C14:E14"/>
    <mergeCell ref="F14:H14"/>
    <mergeCell ref="I14:K14"/>
    <mergeCell ref="L14:N14"/>
    <mergeCell ref="O14:Q14"/>
    <mergeCell ref="C15:D15"/>
    <mergeCell ref="F15:G15"/>
    <mergeCell ref="I15:J15"/>
    <mergeCell ref="L15:M15"/>
    <mergeCell ref="O15:P15"/>
    <mergeCell ref="L10:N10"/>
    <mergeCell ref="O10:Q10"/>
    <mergeCell ref="L11:N11"/>
    <mergeCell ref="O11:Q11"/>
    <mergeCell ref="L12:N12"/>
    <mergeCell ref="O12:Q12"/>
    <mergeCell ref="C5:E5"/>
    <mergeCell ref="F5:H5"/>
    <mergeCell ref="I5:K5"/>
    <mergeCell ref="L5:N5"/>
    <mergeCell ref="O5:Q5"/>
    <mergeCell ref="C6:D6"/>
    <mergeCell ref="F6:G6"/>
    <mergeCell ref="I6:J6"/>
    <mergeCell ref="L6:M6"/>
    <mergeCell ref="O6:P6"/>
    <mergeCell ref="I60:K60"/>
    <mergeCell ref="L58:N58"/>
    <mergeCell ref="L59:N59"/>
    <mergeCell ref="L60:N60"/>
    <mergeCell ref="O58:Q58"/>
    <mergeCell ref="O59:Q59"/>
    <mergeCell ref="O60:Q60"/>
    <mergeCell ref="C69:E69"/>
    <mergeCell ref="C70:E70"/>
    <mergeCell ref="C64:E64"/>
    <mergeCell ref="F64:H64"/>
    <mergeCell ref="I64:K64"/>
    <mergeCell ref="L64:N64"/>
    <mergeCell ref="O64:Q64"/>
    <mergeCell ref="L62:N62"/>
    <mergeCell ref="O62:Q62"/>
    <mergeCell ref="C63:E63"/>
    <mergeCell ref="F63:H63"/>
    <mergeCell ref="I63:K63"/>
    <mergeCell ref="L63:N63"/>
    <mergeCell ref="O63:Q63"/>
    <mergeCell ref="C66:E66"/>
    <mergeCell ref="F66:H66"/>
    <mergeCell ref="I66:K66"/>
    <mergeCell ref="C71:E71"/>
    <mergeCell ref="F69:H69"/>
    <mergeCell ref="I69:K69"/>
    <mergeCell ref="L69:N69"/>
    <mergeCell ref="O69:Q69"/>
    <mergeCell ref="F70:H70"/>
    <mergeCell ref="I70:K70"/>
    <mergeCell ref="L70:N70"/>
    <mergeCell ref="O70:Q70"/>
    <mergeCell ref="F71:H71"/>
    <mergeCell ref="I71:K71"/>
    <mergeCell ref="L71:N71"/>
    <mergeCell ref="O71:Q71"/>
  </mergeCells>
  <pageMargins left="0.25" right="0.25" top="0.75" bottom="0.75" header="0.3" footer="0.3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2018-02-06T15:21:30Z</dcterms:modified>
</cp:coreProperties>
</file>